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M:\JNarocila\WWW-JRazpisi\RAZPISI_A_2025\A-033-000528-PZI mostov KR0152 in KR0153 čez Poljansko Soro\Razpisna dokumentacija\"/>
    </mc:Choice>
  </mc:AlternateContent>
  <xr:revisionPtr revIDLastSave="0" documentId="13_ncr:1_{FA96E016-AE67-4346-8ACF-3A78FB9B7D6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EKAPITULACIJA" sheetId="3" r:id="rId1"/>
    <sheet name="KR0152" sheetId="1" r:id="rId2"/>
    <sheet name="KR0153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2" i="2" l="1"/>
  <c r="D5" i="2"/>
  <c r="D91" i="2" l="1"/>
  <c r="D43" i="1"/>
  <c r="D5" i="1" l="1"/>
  <c r="D98" i="1" s="1"/>
  <c r="D94" i="2"/>
  <c r="D98" i="2" s="1"/>
  <c r="D100" i="2" s="1"/>
  <c r="C12" i="3" s="1"/>
  <c r="D101" i="2" l="1"/>
  <c r="D104" i="2" s="1"/>
  <c r="D101" i="1" l="1"/>
  <c r="D105" i="1" s="1"/>
  <c r="D107" i="1" s="1"/>
  <c r="C11" i="3" s="1"/>
  <c r="C15" i="3" s="1"/>
  <c r="C18" i="3" l="1"/>
  <c r="C21" i="3"/>
  <c r="D108" i="1"/>
  <c r="D111" i="1" s="1"/>
</calcChain>
</file>

<file path=xl/sharedStrings.xml><?xml version="1.0" encoding="utf-8"?>
<sst xmlns="http://schemas.openxmlformats.org/spreadsheetml/2006/main" count="199" uniqueCount="81">
  <si>
    <t>Ponudnik:</t>
  </si>
  <si>
    <t>št. ponudbe:</t>
  </si>
  <si>
    <t>datum:</t>
  </si>
  <si>
    <t>OPIS DEL</t>
  </si>
  <si>
    <t>Vrednost brez DDV                     (EUR)</t>
  </si>
  <si>
    <t>1.</t>
  </si>
  <si>
    <t>2.</t>
  </si>
  <si>
    <t>Elaborat dimenzioniranja voziščne konstrukcije z vsemi potrebnimi preiskavami</t>
  </si>
  <si>
    <t>4.</t>
  </si>
  <si>
    <t>5.</t>
  </si>
  <si>
    <t>a)</t>
  </si>
  <si>
    <t>b)</t>
  </si>
  <si>
    <t>c)</t>
  </si>
  <si>
    <t>* ostalo v skladu z vsebino projektne naloge</t>
  </si>
  <si>
    <t>7.</t>
  </si>
  <si>
    <t>Hidravlično - hidrološka analiza v skladu s projektno nalogo</t>
  </si>
  <si>
    <t>Odgovorni koordinator za varnost in zdravje pri delu v pripravljalni fazi projekta:</t>
  </si>
  <si>
    <t>SKUPAJ:</t>
  </si>
  <si>
    <t>Gospodarski subjekt, ki prevzema postavko je glavni izvajalec oz. vodilni partner.</t>
  </si>
  <si>
    <t>OPOMBA: V primeru, da je potrebna izdelava načrtov izgradnje ali prestavitve ostalih komunalnih vodov, bo njihova izdelava pokrita iz postavke nepredvidenih del.</t>
  </si>
  <si>
    <t>DDV:</t>
  </si>
  <si>
    <t>SKUPAJ Z DDV:</t>
  </si>
  <si>
    <t>Materialni in vsi ostali stroški za izdelavo projektne dokumentacije v skladu z navodili iz projektne naloge naj bodo vračunani v enotnih cenah postavk specifikacije!</t>
  </si>
  <si>
    <t>SKUPAJ z nepredvidenimi deli:</t>
  </si>
  <si>
    <t>10</t>
  </si>
  <si>
    <t>% od vrednosti izvedenih del</t>
  </si>
  <si>
    <t>NEPREDVIDENA DELA</t>
  </si>
  <si>
    <t>SPECIFIKACIJA DEL IN ODGOVORNEGA KADRA</t>
  </si>
  <si>
    <t xml:space="preserve">Gospodarski subjekt, ki prevzema postavko: </t>
  </si>
  <si>
    <t>Gospodarski subjekt, ki prevzema postavko:</t>
  </si>
  <si>
    <t>Pooblaščeni inženir/izdelovalec:</t>
  </si>
  <si>
    <t>* zbirna karta komunalnih vodov</t>
  </si>
  <si>
    <t>* koordiniranje pridobivanja služnosti upravljalcev komunalnih vodov, katerih vodi potekajo po vodnih in priobalnih zemljiščih</t>
  </si>
  <si>
    <t>* zbirno tehnično poročilo</t>
  </si>
  <si>
    <t>Dodatno:</t>
  </si>
  <si>
    <t>* tehnična pomoč pri odkupih zemljišč</t>
  </si>
  <si>
    <t xml:space="preserve">* katastrski elaborat skladno z navodili iz projektne naloge </t>
  </si>
  <si>
    <t>* arhiviranje projektne dokumentacije skladno z navodili v projektni nalogi</t>
  </si>
  <si>
    <t>* tabela kazalniki</t>
  </si>
  <si>
    <t>Načrt vodenja in zavarovanja prometa - tudi pešcev in kolesarjev,  v času gradnje vključno s popisom del in projektantskim predračunom prometne ureditve v fazi gradnje</t>
  </si>
  <si>
    <t xml:space="preserve">Načrt rušitvenih del in Načrt ravnanja z gradbenimi odpadki  </t>
  </si>
  <si>
    <t>Varnostni načrt za fazo priprave projekta in koordiniranje v zvezi z varnostjo in zdravjem pri delu v pripravljalni fazi projekta</t>
  </si>
  <si>
    <t>Sredstva načrta posameznega komunalnega voda iz specifikacije del in odgovornega kadra so namenjena le izdelavi načrta prestavitve oz. novogradnje komunalnega voda. Zaščita komunalnih vodov, ter morebitna usklajevanja z mnenjedajalci se obračunajo v sklopu vodilnega načrta, načrta mostu ali ceste, kar je potrebno upoštevati pri pripravi ponudbe.</t>
  </si>
  <si>
    <t>OPOMBE: Cene se vnaša samo v rumeno obarvane celice!</t>
  </si>
  <si>
    <t>Geodetski načrt s certifikatom</t>
  </si>
  <si>
    <t>Načrt vodnogospodarskih ureditev v območju mostu na nivoju PZI (ureditev struge ter zavarovanje brežin)</t>
  </si>
  <si>
    <t>* gradbena in ureditvena situacija</t>
  </si>
  <si>
    <t xml:space="preserve">* pridobitev vseh potrebnih mnenj v skladu z Gradbenim zakonom. V vodilni načrt je potrebno priložiti vse prejete projektne in druge pogoje ter mnenja. Potrebno je opisati skladnost gradnje s pridobljenimi projektnimi in drugimi pogoji ter predpisi, ki so podlaga za izdajo mnenj. </t>
  </si>
  <si>
    <t>* sodelovanje pri sklenitvi (pripravi vloge, dopolnjevanje vloge, posredovanje itd.) sporazuma glede vzdrževanja struge med DRSI in DRSV</t>
  </si>
  <si>
    <t>* Predračunski elaborat - Predračunski elaborat se izdela v ločeni mapi in vsebuje popise del in predračun vseh del in stroškov, skladno z zahtevami iz projektne naloge. Vsebuje tudi rekapitulacijo iz katere je razvidna vrednost celotnega gradbenega posega.</t>
  </si>
  <si>
    <t>* obveščanje Agencije za komunikacijska omrežja in storitve Republike Slovenije (AKOS) o načrtovanih gradbenih delih skladno z zahtevami iz projektne naloge;</t>
  </si>
  <si>
    <t>DPP skladno z Pravilnikom o podrobnejši vsebini dokumentacije in obrazcih, povezanih z graditvijo objektov (vključno z projektnimi in drugimi pogoji) razširjena z idejnimi zasnovami skladno z navodili v projektni nalogi</t>
  </si>
  <si>
    <t>Projektna dokumentacija za pridobitev projektnih in drugih pogojev vodnogospodarske ureditve s hidravlično hidriološkimi podlagami</t>
  </si>
  <si>
    <t xml:space="preserve">Zbirni načrt </t>
  </si>
  <si>
    <t>6.</t>
  </si>
  <si>
    <t>8.</t>
  </si>
  <si>
    <t xml:space="preserve">V primeru menjave pooblaščenega inženirja/izdelovalca, nominiranega v obrazcu »Specifikacija del in odgovornega kadra« je potrebno o tem obvestil naročnika. V primeru, da so bila za prevzem postavke potrebna referenčna dela, je potrebno pri menjavi za novo nominiranega pooblaščenega inženirja/izdelovalca priložiti referenčna dela skladno z Navodili za pripravo ponudbe. Za menjavo pooblaščenega inženirja/izdelovalca je potrebno pridobiti soglasje naročnika. </t>
  </si>
  <si>
    <t>9.</t>
  </si>
  <si>
    <t>10.</t>
  </si>
  <si>
    <t>11.</t>
  </si>
  <si>
    <t>12.</t>
  </si>
  <si>
    <t>Elaborat detajlnega pregleda premostitvenega objekta</t>
  </si>
  <si>
    <t>* elaborat za preprečevanje in zmanjševanje emisije delcev z gradbišča - skladno s projektno nalogo</t>
  </si>
  <si>
    <t>Načrt rehabilitacije mostu KR0152 čez Poljansko Soro na R1 - 210 / 1110 v km 2,561  v skladu z vodno informacijo (vsebuje tudi vse potrebne statične izračune, armaturne načrte, opažne načrte, elaborat prednapenjanja kablov...) na nivoju PZI</t>
  </si>
  <si>
    <t>REKAPITULACIJA SPECIFIKACIJE DEL IN ODGOVORNEGA KADRA</t>
  </si>
  <si>
    <t>DPP in PZI - KR0153 čez Poljansko Soro na R1 - 210 / 1110 v km 3,319</t>
  </si>
  <si>
    <t>DPP in PZI - KR0152 čez Poljansko Soro na R1 - 210 / 1110 v km 2,561</t>
  </si>
  <si>
    <t xml:space="preserve">Zbirni načrt z Načrtom rehabilitacije mostu KR0152 čez Poljansko Soro na R1 - 210 / 1110 v km 2,561 in                                                       </t>
  </si>
  <si>
    <t>3.</t>
  </si>
  <si>
    <t>Projektna dokumentacija za pridobitev projektnih in drugih pogojev rekonstrukcije premostitvenega objekta KR0152</t>
  </si>
  <si>
    <t>Načrt energetskega kablovoda na nivoju PZI (v skladu z zahtevami iz projektne naloge in pogoji)</t>
  </si>
  <si>
    <t>Projektna dokumentacija za pridobitev projektnih in drugih pogojev rekonstrukcije premostitvenega objekta KR0153</t>
  </si>
  <si>
    <t>Projektna dokumentacija za pridobitev projektnih in drugih pogojev rekonstrukcije ceste z vsemi priključki, dovozi in dostopi z ureditvijo površin za pešce na obravnavanem območju</t>
  </si>
  <si>
    <t xml:space="preserve">PZI Načrt rekonstrukcije državne ceste R1 - 210 / 1110  z vsemi priključki, dovozi in dostopi z ureditvijo površin za pešce, križišča na obravnavanem območju </t>
  </si>
  <si>
    <t xml:space="preserve">PZI Načrt rekonstrukcije državne ceste R1 - 210 / 1110  z vsemi priključki, dovozi in dostopi z ureditvijo površin za pešce na obravnavanem območju </t>
  </si>
  <si>
    <t>Vodja projektiranja:</t>
  </si>
  <si>
    <t xml:space="preserve">za izdelavo projektne dokumentacija (PZI) gradnje mostu KR0153 čez Poljansko Soro                                                                                                       na R1 - 210 / 1110 v km 3,319  </t>
  </si>
  <si>
    <t xml:space="preserve">Zbirni načrt z Načrtom gradnje mostu KR0153 čez Poljansko Soro na R1 - 210 / 1110 v km 3,319  </t>
  </si>
  <si>
    <t>Načrt gradnje mostu KR0153 čez Poljansko Soro na R1 - 210 / 1110 v km 3,319  v skladu z vodno informacijo (vsebuje tudi vse potrebne statične izračune, armaturne načrte, opažne načrte, elaborat prednapenjanja kablov...) na nivoju PZI</t>
  </si>
  <si>
    <t xml:space="preserve">za izdelavo projektne dokumentacija (PZI) gradnje mostu KR0152 čez Poljansko Soro                                                                                                    na R1 - 210 / 1110 v km 2,561
</t>
  </si>
  <si>
    <t xml:space="preserve">za izdelavo projektne dokumentacija (PZI) gradnje mostov
KR0152 čez Poljansko Soro na R1 - 210 / 1110 v km 2,561
KR0153 čez Poljansko Soro na R1 - 210 / 1110 v km 3,319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</si>
</sst>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3FB99"/>
        <bgColor indexed="64"/>
      </patternFill>
    </fill>
    <fill>
      <patternFill patternType="solid">
        <fgColor rgb="FFFFE2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49" fontId="1" fillId="0" borderId="7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right" vertical="center"/>
    </xf>
    <xf numFmtId="49" fontId="1" fillId="5" borderId="5" xfId="0" applyNumberFormat="1" applyFont="1" applyFill="1" applyBorder="1" applyAlignment="1">
      <alignment horizontal="right" vertical="top"/>
    </xf>
    <xf numFmtId="49" fontId="0" fillId="0" borderId="2" xfId="0" applyNumberFormat="1" applyFont="1" applyBorder="1" applyAlignment="1">
      <alignment horizontal="right" vertical="top"/>
    </xf>
    <xf numFmtId="0" fontId="0" fillId="0" borderId="11" xfId="0" applyFont="1" applyBorder="1"/>
    <xf numFmtId="49" fontId="0" fillId="0" borderId="5" xfId="0" applyNumberFormat="1" applyFont="1" applyBorder="1" applyAlignment="1">
      <alignment horizontal="right" vertical="top"/>
    </xf>
    <xf numFmtId="0" fontId="0" fillId="0" borderId="12" xfId="0" applyFont="1" applyBorder="1"/>
    <xf numFmtId="49" fontId="0" fillId="0" borderId="7" xfId="0" applyNumberFormat="1" applyFont="1" applyBorder="1" applyAlignment="1">
      <alignment horizontal="right" vertical="top"/>
    </xf>
    <xf numFmtId="0" fontId="0" fillId="0" borderId="13" xfId="0" applyFont="1" applyBorder="1"/>
    <xf numFmtId="49" fontId="0" fillId="0" borderId="9" xfId="0" applyNumberFormat="1" applyFont="1" applyBorder="1" applyAlignment="1">
      <alignment horizontal="right" vertical="top"/>
    </xf>
    <xf numFmtId="0" fontId="0" fillId="0" borderId="1" xfId="0" applyFont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right" vertical="top"/>
    </xf>
    <xf numFmtId="164" fontId="0" fillId="0" borderId="12" xfId="0" applyNumberFormat="1" applyFont="1" applyBorder="1" applyAlignment="1">
      <alignment horizontal="center" vertical="center"/>
    </xf>
    <xf numFmtId="164" fontId="0" fillId="0" borderId="13" xfId="0" applyNumberFormat="1" applyFont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right" vertical="top"/>
    </xf>
    <xf numFmtId="49" fontId="0" fillId="0" borderId="0" xfId="0" applyNumberFormat="1" applyFont="1" applyAlignment="1">
      <alignment horizontal="right" vertical="top"/>
    </xf>
    <xf numFmtId="0" fontId="0" fillId="0" borderId="0" xfId="0" applyFont="1"/>
    <xf numFmtId="0" fontId="0" fillId="0" borderId="0" xfId="0" applyFont="1" applyFill="1" applyBorder="1" applyAlignment="1"/>
    <xf numFmtId="0" fontId="0" fillId="0" borderId="8" xfId="0" applyFont="1" applyBorder="1" applyAlignment="1"/>
    <xf numFmtId="0" fontId="0" fillId="0" borderId="0" xfId="0" applyFont="1" applyBorder="1" applyAlignment="1"/>
    <xf numFmtId="0" fontId="0" fillId="0" borderId="6" xfId="0" applyFont="1" applyFill="1" applyBorder="1" applyAlignment="1"/>
    <xf numFmtId="0" fontId="0" fillId="0" borderId="14" xfId="0" applyFont="1" applyFill="1" applyBorder="1" applyAlignment="1"/>
    <xf numFmtId="164" fontId="0" fillId="0" borderId="6" xfId="0" applyNumberFormat="1" applyFont="1" applyFill="1" applyBorder="1" applyAlignment="1">
      <alignment horizontal="center" vertical="center"/>
    </xf>
    <xf numFmtId="164" fontId="0" fillId="0" borderId="14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 wrapText="1"/>
    </xf>
    <xf numFmtId="0" fontId="1" fillId="0" borderId="6" xfId="0" applyFont="1" applyFill="1" applyBorder="1" applyAlignment="1">
      <alignment wrapText="1"/>
    </xf>
    <xf numFmtId="0" fontId="0" fillId="0" borderId="8" xfId="0" applyFont="1" applyBorder="1" applyAlignment="1"/>
    <xf numFmtId="164" fontId="7" fillId="0" borderId="12" xfId="0" applyNumberFormat="1" applyFont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right" vertical="top"/>
    </xf>
    <xf numFmtId="164" fontId="0" fillId="0" borderId="1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0" fillId="0" borderId="8" xfId="0" applyFont="1" applyBorder="1" applyAlignment="1"/>
    <xf numFmtId="0" fontId="3" fillId="0" borderId="6" xfId="0" applyFont="1" applyFill="1" applyBorder="1" applyAlignment="1"/>
    <xf numFmtId="0" fontId="0" fillId="0" borderId="0" xfId="0" applyFill="1"/>
    <xf numFmtId="164" fontId="3" fillId="3" borderId="11" xfId="0" applyNumberFormat="1" applyFont="1" applyFill="1" applyBorder="1" applyAlignment="1" applyProtection="1">
      <alignment horizontal="center" vertical="center"/>
      <protection locked="0"/>
    </xf>
    <xf numFmtId="164" fontId="3" fillId="6" borderId="11" xfId="0" applyNumberFormat="1" applyFont="1" applyFill="1" applyBorder="1" applyAlignment="1" applyProtection="1">
      <alignment horizontal="center" vertical="center"/>
      <protection locked="0"/>
    </xf>
    <xf numFmtId="164" fontId="3" fillId="3" borderId="12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2" fillId="0" borderId="0" xfId="0" applyFont="1"/>
    <xf numFmtId="0" fontId="0" fillId="0" borderId="8" xfId="0" applyFont="1" applyBorder="1" applyAlignment="1">
      <alignment horizontal="right" wrapText="1"/>
    </xf>
    <xf numFmtId="0" fontId="0" fillId="0" borderId="8" xfId="0" applyFont="1" applyBorder="1" applyAlignment="1"/>
    <xf numFmtId="164" fontId="8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0" fillId="0" borderId="0" xfId="0" applyFont="1" applyFill="1" applyBorder="1" applyAlignment="1"/>
    <xf numFmtId="0" fontId="0" fillId="0" borderId="8" xfId="0" applyFont="1" applyBorder="1" applyAlignment="1"/>
    <xf numFmtId="4" fontId="9" fillId="0" borderId="13" xfId="0" applyNumberFormat="1" applyFont="1" applyBorder="1" applyAlignment="1"/>
    <xf numFmtId="164" fontId="9" fillId="0" borderId="13" xfId="0" applyNumberFormat="1" applyFont="1" applyBorder="1" applyAlignment="1"/>
    <xf numFmtId="0" fontId="0" fillId="0" borderId="4" xfId="0" applyFont="1" applyBorder="1"/>
    <xf numFmtId="0" fontId="0" fillId="0" borderId="6" xfId="0" applyFont="1" applyBorder="1"/>
    <xf numFmtId="0" fontId="1" fillId="0" borderId="6" xfId="0" applyFont="1" applyBorder="1"/>
    <xf numFmtId="0" fontId="0" fillId="0" borderId="14" xfId="0" applyFont="1" applyBorder="1"/>
    <xf numFmtId="0" fontId="0" fillId="0" borderId="15" xfId="0" applyFont="1" applyBorder="1" applyAlignment="1">
      <alignment horizontal="center" vertical="center" wrapText="1"/>
    </xf>
    <xf numFmtId="164" fontId="3" fillId="4" borderId="4" xfId="0" applyNumberFormat="1" applyFont="1" applyFill="1" applyBorder="1" applyAlignment="1" applyProtection="1">
      <alignment horizontal="center" vertical="center"/>
      <protection locked="0"/>
    </xf>
    <xf numFmtId="164" fontId="3" fillId="4" borderId="1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ont="1" applyBorder="1" applyAlignment="1">
      <alignment wrapText="1"/>
    </xf>
    <xf numFmtId="0" fontId="1" fillId="0" borderId="5" xfId="0" applyFont="1" applyBorder="1" applyAlignment="1">
      <alignment horizontal="right" wrapText="1"/>
    </xf>
    <xf numFmtId="0" fontId="0" fillId="0" borderId="5" xfId="0" applyFont="1" applyBorder="1" applyAlignment="1">
      <alignment horizontal="right" wrapText="1"/>
    </xf>
    <xf numFmtId="0" fontId="0" fillId="0" borderId="5" xfId="0" applyFont="1" applyBorder="1" applyAlignment="1"/>
    <xf numFmtId="0" fontId="0" fillId="0" borderId="5" xfId="0" applyBorder="1"/>
    <xf numFmtId="0" fontId="0" fillId="0" borderId="6" xfId="0" applyBorder="1"/>
    <xf numFmtId="0" fontId="0" fillId="0" borderId="7" xfId="0" applyFont="1" applyBorder="1" applyAlignment="1"/>
    <xf numFmtId="0" fontId="1" fillId="0" borderId="2" xfId="0" applyFont="1" applyFill="1" applyBorder="1" applyAlignment="1">
      <alignment vertical="center"/>
    </xf>
    <xf numFmtId="0" fontId="0" fillId="0" borderId="4" xfId="0" applyBorder="1" applyAlignment="1">
      <alignment vertical="center"/>
    </xf>
    <xf numFmtId="164" fontId="1" fillId="4" borderId="4" xfId="0" applyNumberFormat="1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14" xfId="0" applyFont="1" applyBorder="1" applyAlignment="1"/>
    <xf numFmtId="0" fontId="1" fillId="0" borderId="5" xfId="0" applyFont="1" applyFill="1" applyBorder="1" applyAlignment="1">
      <alignment vertical="center"/>
    </xf>
    <xf numFmtId="0" fontId="0" fillId="0" borderId="6" xfId="0" applyBorder="1" applyAlignment="1"/>
    <xf numFmtId="0" fontId="1" fillId="2" borderId="9" xfId="0" applyFont="1" applyFill="1" applyBorder="1" applyAlignment="1">
      <alignment wrapText="1"/>
    </xf>
    <xf numFmtId="0" fontId="1" fillId="0" borderId="15" xfId="0" applyFont="1" applyBorder="1" applyAlignment="1"/>
    <xf numFmtId="0" fontId="0" fillId="0" borderId="7" xfId="0" applyFont="1" applyBorder="1" applyAlignment="1"/>
    <xf numFmtId="0" fontId="0" fillId="0" borderId="14" xfId="0" applyBorder="1" applyAlignment="1"/>
    <xf numFmtId="0" fontId="1" fillId="0" borderId="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2" xfId="0" applyFont="1" applyBorder="1" applyAlignment="1"/>
    <xf numFmtId="0" fontId="0" fillId="0" borderId="4" xfId="0" applyBorder="1" applyAlignment="1"/>
    <xf numFmtId="0" fontId="5" fillId="0" borderId="2" xfId="0" applyFont="1" applyBorder="1" applyAlignment="1">
      <alignment horizontal="center"/>
    </xf>
    <xf numFmtId="0" fontId="6" fillId="0" borderId="4" xfId="0" applyFont="1" applyBorder="1" applyAlignment="1"/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2" borderId="2" xfId="0" applyFont="1" applyFill="1" applyBorder="1" applyAlignment="1">
      <alignment wrapText="1"/>
    </xf>
    <xf numFmtId="0" fontId="1" fillId="0" borderId="4" xfId="0" applyFont="1" applyBorder="1" applyAlignment="1"/>
    <xf numFmtId="0" fontId="1" fillId="0" borderId="5" xfId="0" applyFont="1" applyBorder="1" applyAlignment="1">
      <alignment wrapText="1"/>
    </xf>
    <xf numFmtId="0" fontId="0" fillId="0" borderId="6" xfId="0" applyBorder="1" applyAlignment="1">
      <alignment wrapText="1"/>
    </xf>
    <xf numFmtId="49" fontId="1" fillId="0" borderId="0" xfId="0" applyNumberFormat="1" applyFont="1" applyAlignment="1">
      <alignment horizontal="left" vertical="top" wrapText="1"/>
    </xf>
    <xf numFmtId="0" fontId="4" fillId="0" borderId="0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0" xfId="0" applyFont="1" applyAlignment="1">
      <alignment wrapText="1"/>
    </xf>
    <xf numFmtId="164" fontId="1" fillId="4" borderId="11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4" borderId="12" xfId="0" applyNumberFormat="1" applyFont="1" applyFill="1" applyBorder="1" applyAlignment="1">
      <alignment horizontal="center" vertical="center"/>
    </xf>
    <xf numFmtId="164" fontId="1" fillId="4" borderId="13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wrapText="1"/>
    </xf>
    <xf numFmtId="0" fontId="0" fillId="0" borderId="3" xfId="0" applyFont="1" applyFill="1" applyBorder="1" applyAlignment="1">
      <alignment wrapText="1"/>
    </xf>
    <xf numFmtId="0" fontId="0" fillId="0" borderId="0" xfId="0" applyFont="1" applyFill="1" applyBorder="1" applyAlignment="1"/>
    <xf numFmtId="0" fontId="0" fillId="0" borderId="3" xfId="0" applyFont="1" applyBorder="1" applyAlignment="1"/>
    <xf numFmtId="0" fontId="1" fillId="0" borderId="0" xfId="0" applyFont="1" applyFill="1" applyBorder="1" applyAlignment="1">
      <alignment vertical="center"/>
    </xf>
    <xf numFmtId="0" fontId="0" fillId="0" borderId="8" xfId="0" applyFont="1" applyBorder="1" applyAlignment="1"/>
    <xf numFmtId="0" fontId="1" fillId="0" borderId="3" xfId="0" applyFont="1" applyFill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1" fillId="0" borderId="3" xfId="0" applyFont="1" applyFill="1" applyBorder="1" applyAlignment="1">
      <alignment vertical="center"/>
    </xf>
    <xf numFmtId="4" fontId="1" fillId="4" borderId="11" xfId="0" applyNumberFormat="1" applyFont="1" applyFill="1" applyBorder="1" applyAlignment="1">
      <alignment horizontal="center" vertical="center"/>
    </xf>
    <xf numFmtId="4" fontId="1" fillId="4" borderId="12" xfId="0" applyNumberFormat="1" applyFont="1" applyFill="1" applyBorder="1" applyAlignment="1">
      <alignment horizontal="center" vertical="center"/>
    </xf>
    <xf numFmtId="0" fontId="0" fillId="2" borderId="3" xfId="0" applyFont="1" applyFill="1" applyBorder="1" applyAlignment="1">
      <alignment wrapText="1"/>
    </xf>
    <xf numFmtId="0" fontId="0" fillId="0" borderId="4" xfId="0" applyFont="1" applyBorder="1" applyAlignment="1"/>
    <xf numFmtId="0" fontId="1" fillId="0" borderId="0" xfId="0" applyFont="1" applyBorder="1" applyAlignment="1">
      <alignment wrapText="1"/>
    </xf>
    <xf numFmtId="0" fontId="0" fillId="0" borderId="0" xfId="0" applyBorder="1" applyAlignment="1"/>
    <xf numFmtId="0" fontId="0" fillId="0" borderId="0" xfId="0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justify" wrapText="1"/>
    </xf>
    <xf numFmtId="0" fontId="0" fillId="2" borderId="3" xfId="0" applyFont="1" applyFill="1" applyBorder="1" applyAlignment="1"/>
    <xf numFmtId="0" fontId="3" fillId="2" borderId="3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5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0" fontId="3" fillId="0" borderId="6" xfId="0" applyFont="1" applyBorder="1" applyAlignment="1"/>
    <xf numFmtId="0" fontId="0" fillId="0" borderId="0" xfId="0" applyFont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0" fillId="0" borderId="3" xfId="0" applyBorder="1" applyAlignment="1"/>
    <xf numFmtId="0" fontId="0" fillId="0" borderId="0" xfId="0" applyAlignment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B3FB99"/>
      <color rgb="FFFFE285"/>
      <color rgb="FF7CF0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90C19-291B-41A7-B808-41A30A50E094}">
  <sheetPr>
    <pageSetUpPr fitToPage="1"/>
  </sheetPr>
  <dimension ref="A1:C23"/>
  <sheetViews>
    <sheetView tabSelected="1" workbookViewId="0">
      <selection activeCell="A2" sqref="A2:B2"/>
    </sheetView>
  </sheetViews>
  <sheetFormatPr defaultRowHeight="15" x14ac:dyDescent="0.25"/>
  <cols>
    <col min="1" max="1" width="21.7109375" customWidth="1"/>
    <col min="2" max="2" width="67.140625" customWidth="1"/>
    <col min="3" max="3" width="29" customWidth="1"/>
  </cols>
  <sheetData>
    <row r="1" spans="1:3" ht="18.75" x14ac:dyDescent="0.3">
      <c r="A1" s="80" t="s">
        <v>64</v>
      </c>
      <c r="B1" s="81"/>
      <c r="C1" s="50"/>
    </row>
    <row r="2" spans="1:3" ht="53.45" customHeight="1" x14ac:dyDescent="0.25">
      <c r="A2" s="82" t="s">
        <v>80</v>
      </c>
      <c r="B2" s="70"/>
      <c r="C2" s="51"/>
    </row>
    <row r="3" spans="1:3" x14ac:dyDescent="0.25">
      <c r="A3" s="57"/>
      <c r="B3" s="22"/>
      <c r="C3" s="51"/>
    </row>
    <row r="4" spans="1:3" ht="17.45" customHeight="1" x14ac:dyDescent="0.25">
      <c r="A4" s="58" t="s">
        <v>0</v>
      </c>
      <c r="B4" s="28"/>
      <c r="C4" s="52" t="s">
        <v>2</v>
      </c>
    </row>
    <row r="5" spans="1:3" x14ac:dyDescent="0.25">
      <c r="A5" s="59"/>
      <c r="B5" s="22"/>
      <c r="C5" s="51"/>
    </row>
    <row r="6" spans="1:3" ht="18.600000000000001" customHeight="1" x14ac:dyDescent="0.25">
      <c r="A6" s="58" t="s">
        <v>1</v>
      </c>
      <c r="B6" s="22"/>
      <c r="C6" s="51"/>
    </row>
    <row r="7" spans="1:3" x14ac:dyDescent="0.25">
      <c r="A7" s="57"/>
      <c r="B7" s="22"/>
      <c r="C7" s="51"/>
    </row>
    <row r="8" spans="1:3" ht="19.149999999999999" customHeight="1" x14ac:dyDescent="0.25">
      <c r="A8" s="58" t="s">
        <v>75</v>
      </c>
      <c r="B8" s="22"/>
      <c r="C8" s="51"/>
    </row>
    <row r="9" spans="1:3" ht="15.75" thickBot="1" x14ac:dyDescent="0.3">
      <c r="A9" s="60"/>
      <c r="B9" s="23"/>
      <c r="C9" s="53"/>
    </row>
    <row r="10" spans="1:3" ht="30.75" thickBot="1" x14ac:dyDescent="0.3">
      <c r="A10" s="83" t="s">
        <v>3</v>
      </c>
      <c r="B10" s="84"/>
      <c r="C10" s="54" t="s">
        <v>4</v>
      </c>
    </row>
    <row r="11" spans="1:3" ht="17.45" customHeight="1" thickBot="1" x14ac:dyDescent="0.3">
      <c r="A11" s="85" t="s">
        <v>66</v>
      </c>
      <c r="B11" s="86"/>
      <c r="C11" s="55">
        <f>'KR0152'!D107</f>
        <v>0</v>
      </c>
    </row>
    <row r="12" spans="1:3" ht="19.899999999999999" customHeight="1" thickBot="1" x14ac:dyDescent="0.3">
      <c r="A12" s="71" t="s">
        <v>65</v>
      </c>
      <c r="B12" s="72"/>
      <c r="C12" s="56">
        <f>'KR0153'!D100</f>
        <v>0</v>
      </c>
    </row>
    <row r="13" spans="1:3" x14ac:dyDescent="0.25">
      <c r="A13" s="87"/>
      <c r="B13" s="88"/>
    </row>
    <row r="14" spans="1:3" ht="15.75" thickBot="1" x14ac:dyDescent="0.3">
      <c r="A14" s="61"/>
      <c r="B14" s="62"/>
    </row>
    <row r="15" spans="1:3" ht="9" customHeight="1" x14ac:dyDescent="0.25">
      <c r="A15" s="78"/>
      <c r="B15" s="79"/>
      <c r="C15" s="66">
        <f>C11+C12</f>
        <v>0</v>
      </c>
    </row>
    <row r="16" spans="1:3" x14ac:dyDescent="0.25">
      <c r="A16" s="69" t="s">
        <v>17</v>
      </c>
      <c r="B16" s="77"/>
      <c r="C16" s="75"/>
    </row>
    <row r="17" spans="1:3" ht="9.6" customHeight="1" thickBot="1" x14ac:dyDescent="0.3">
      <c r="A17" s="73"/>
      <c r="B17" s="74"/>
      <c r="C17" s="76"/>
    </row>
    <row r="18" spans="1:3" ht="9" customHeight="1" x14ac:dyDescent="0.25">
      <c r="A18" s="64"/>
      <c r="B18" s="65"/>
      <c r="C18" s="66">
        <f>C15*0.22</f>
        <v>0</v>
      </c>
    </row>
    <row r="19" spans="1:3" x14ac:dyDescent="0.25">
      <c r="A19" s="69" t="s">
        <v>20</v>
      </c>
      <c r="B19" s="70"/>
      <c r="C19" s="67"/>
    </row>
    <row r="20" spans="1:3" ht="9" customHeight="1" thickBot="1" x14ac:dyDescent="0.3">
      <c r="A20" s="73"/>
      <c r="B20" s="74"/>
      <c r="C20" s="68"/>
    </row>
    <row r="21" spans="1:3" ht="9.6" customHeight="1" x14ac:dyDescent="0.25">
      <c r="A21" s="64"/>
      <c r="B21" s="65"/>
      <c r="C21" s="66">
        <f>C15*1.22</f>
        <v>0</v>
      </c>
    </row>
    <row r="22" spans="1:3" x14ac:dyDescent="0.25">
      <c r="A22" s="69" t="s">
        <v>21</v>
      </c>
      <c r="B22" s="70"/>
      <c r="C22" s="67"/>
    </row>
    <row r="23" spans="1:3" ht="9" customHeight="1" thickBot="1" x14ac:dyDescent="0.3">
      <c r="A23" s="63"/>
      <c r="B23" s="23"/>
      <c r="C23" s="68"/>
    </row>
  </sheetData>
  <mergeCells count="17">
    <mergeCell ref="A1:B1"/>
    <mergeCell ref="A2:B2"/>
    <mergeCell ref="A10:B10"/>
    <mergeCell ref="A11:B11"/>
    <mergeCell ref="A13:B13"/>
    <mergeCell ref="A21:B21"/>
    <mergeCell ref="C21:C23"/>
    <mergeCell ref="A22:B22"/>
    <mergeCell ref="A12:B12"/>
    <mergeCell ref="A18:B18"/>
    <mergeCell ref="C18:C20"/>
    <mergeCell ref="A19:B19"/>
    <mergeCell ref="A20:B20"/>
    <mergeCell ref="C15:C17"/>
    <mergeCell ref="A16:B16"/>
    <mergeCell ref="A17:B17"/>
    <mergeCell ref="A15:B15"/>
  </mergeCells>
  <dataValidations count="1">
    <dataValidation type="custom" allowBlank="1" showInputMessage="1" showErrorMessage="1" errorTitle="Preverite vnos" error="Cena/e.m je po Navodilih 4.1.4 potrebno vnesti na dve decimalni mesti zaokroženo." sqref="C11 C12" xr:uid="{5CFEDB93-6AD3-45E6-AB7B-918D6428A078}">
      <formula1>C11=ROUND(C11,2)</formula1>
    </dataValidation>
  </dataValidation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7"/>
  <sheetViews>
    <sheetView zoomScaleNormal="100" workbookViewId="0">
      <selection activeCell="H7" sqref="H7"/>
    </sheetView>
  </sheetViews>
  <sheetFormatPr defaultRowHeight="15" x14ac:dyDescent="0.25"/>
  <cols>
    <col min="1" max="1" width="4" style="17" customWidth="1"/>
    <col min="2" max="2" width="41.140625" style="21" customWidth="1"/>
    <col min="3" max="3" width="72.5703125" style="19" customWidth="1"/>
    <col min="4" max="4" width="22.85546875" style="18" customWidth="1"/>
  </cols>
  <sheetData>
    <row r="1" spans="1:4" ht="18.75" x14ac:dyDescent="0.3">
      <c r="A1" s="5"/>
      <c r="B1" s="123" t="s">
        <v>27</v>
      </c>
      <c r="C1" s="81"/>
      <c r="D1" s="6"/>
    </row>
    <row r="2" spans="1:4" ht="45" customHeight="1" x14ac:dyDescent="0.25">
      <c r="A2" s="7"/>
      <c r="B2" s="124" t="s">
        <v>79</v>
      </c>
      <c r="C2" s="125"/>
      <c r="D2" s="8"/>
    </row>
    <row r="3" spans="1:4" ht="15.75" thickBot="1" x14ac:dyDescent="0.3">
      <c r="A3" s="9"/>
      <c r="C3" s="23"/>
      <c r="D3" s="10"/>
    </row>
    <row r="4" spans="1:4" ht="30" customHeight="1" thickBot="1" x14ac:dyDescent="0.3">
      <c r="A4" s="11"/>
      <c r="B4" s="126" t="s">
        <v>3</v>
      </c>
      <c r="C4" s="84"/>
      <c r="D4" s="12" t="s">
        <v>4</v>
      </c>
    </row>
    <row r="5" spans="1:4" ht="16.899999999999999" customHeight="1" x14ac:dyDescent="0.25">
      <c r="A5" s="13" t="s">
        <v>5</v>
      </c>
      <c r="B5" s="110" t="s">
        <v>67</v>
      </c>
      <c r="C5" s="111"/>
      <c r="D5" s="38">
        <f>D7+D27</f>
        <v>0</v>
      </c>
    </row>
    <row r="6" spans="1:4" s="36" customFormat="1" ht="14.45" customHeight="1" x14ac:dyDescent="0.25">
      <c r="A6" s="31"/>
      <c r="B6" s="33"/>
      <c r="C6" s="35"/>
      <c r="D6" s="32"/>
    </row>
    <row r="7" spans="1:4" x14ac:dyDescent="0.25">
      <c r="A7" s="7" t="s">
        <v>10</v>
      </c>
      <c r="B7" s="112" t="s">
        <v>53</v>
      </c>
      <c r="C7" s="114"/>
      <c r="D7" s="39">
        <v>0</v>
      </c>
    </row>
    <row r="8" spans="1:4" ht="15" customHeight="1" x14ac:dyDescent="0.25">
      <c r="A8" s="7"/>
      <c r="B8" s="26"/>
      <c r="C8" s="24"/>
      <c r="D8" s="14"/>
    </row>
    <row r="9" spans="1:4" ht="15" customHeight="1" x14ac:dyDescent="0.25">
      <c r="A9" s="31"/>
      <c r="B9" s="100" t="s">
        <v>34</v>
      </c>
      <c r="C9" s="70"/>
      <c r="D9" s="32"/>
    </row>
    <row r="10" spans="1:4" ht="26.45" customHeight="1" x14ac:dyDescent="0.25">
      <c r="A10" s="31"/>
      <c r="B10" s="127" t="s">
        <v>48</v>
      </c>
      <c r="C10" s="128"/>
      <c r="D10" s="30"/>
    </row>
    <row r="11" spans="1:4" ht="15" customHeight="1" x14ac:dyDescent="0.25">
      <c r="A11" s="31"/>
      <c r="B11" s="127" t="s">
        <v>32</v>
      </c>
      <c r="C11" s="128"/>
      <c r="D11" s="32"/>
    </row>
    <row r="12" spans="1:4" ht="45" customHeight="1" x14ac:dyDescent="0.25">
      <c r="A12" s="31"/>
      <c r="B12" s="127" t="s">
        <v>47</v>
      </c>
      <c r="C12" s="128"/>
      <c r="D12" s="32"/>
    </row>
    <row r="13" spans="1:4" x14ac:dyDescent="0.25">
      <c r="A13" s="31"/>
      <c r="B13" s="127" t="s">
        <v>35</v>
      </c>
      <c r="C13" s="128"/>
      <c r="D13" s="32"/>
    </row>
    <row r="14" spans="1:4" ht="14.45" customHeight="1" x14ac:dyDescent="0.25">
      <c r="A14" s="31"/>
      <c r="B14" s="115" t="s">
        <v>33</v>
      </c>
      <c r="C14" s="128"/>
      <c r="D14" s="32"/>
    </row>
    <row r="15" spans="1:4" ht="14.45" customHeight="1" x14ac:dyDescent="0.25">
      <c r="A15" s="31"/>
      <c r="B15" s="115" t="s">
        <v>31</v>
      </c>
      <c r="C15" s="128"/>
      <c r="D15" s="32"/>
    </row>
    <row r="16" spans="1:4" x14ac:dyDescent="0.25">
      <c r="A16" s="31"/>
      <c r="B16" s="115" t="s">
        <v>46</v>
      </c>
      <c r="C16" s="116"/>
      <c r="D16" s="32"/>
    </row>
    <row r="17" spans="1:6" x14ac:dyDescent="0.25">
      <c r="A17" s="31"/>
      <c r="B17" s="115" t="s">
        <v>36</v>
      </c>
      <c r="C17" s="116"/>
      <c r="D17" s="32"/>
    </row>
    <row r="18" spans="1:6" ht="29.45" customHeight="1" x14ac:dyDescent="0.25">
      <c r="A18" s="31"/>
      <c r="B18" s="115" t="s">
        <v>49</v>
      </c>
      <c r="C18" s="116"/>
      <c r="D18" s="32"/>
    </row>
    <row r="19" spans="1:6" ht="15" customHeight="1" x14ac:dyDescent="0.25">
      <c r="A19" s="31"/>
      <c r="B19" s="117" t="s">
        <v>62</v>
      </c>
      <c r="C19" s="118"/>
      <c r="D19" s="32"/>
    </row>
    <row r="20" spans="1:6" ht="29.45" customHeight="1" x14ac:dyDescent="0.25">
      <c r="A20" s="31"/>
      <c r="B20" s="117" t="s">
        <v>50</v>
      </c>
      <c r="C20" s="118"/>
      <c r="D20" s="32"/>
    </row>
    <row r="21" spans="1:6" x14ac:dyDescent="0.25">
      <c r="A21" s="31"/>
      <c r="B21" s="115" t="s">
        <v>38</v>
      </c>
      <c r="C21" s="88"/>
      <c r="D21" s="32"/>
    </row>
    <row r="22" spans="1:6" x14ac:dyDescent="0.25">
      <c r="A22" s="31"/>
      <c r="B22" s="115" t="s">
        <v>37</v>
      </c>
      <c r="C22" s="116"/>
      <c r="D22" s="32"/>
    </row>
    <row r="23" spans="1:6" x14ac:dyDescent="0.25">
      <c r="A23" s="31"/>
      <c r="B23" s="115" t="s">
        <v>13</v>
      </c>
      <c r="C23" s="116"/>
      <c r="D23" s="32"/>
    </row>
    <row r="24" spans="1:6" x14ac:dyDescent="0.25">
      <c r="A24" s="31"/>
      <c r="B24" s="33"/>
      <c r="C24" s="35"/>
      <c r="D24" s="32"/>
    </row>
    <row r="25" spans="1:6" x14ac:dyDescent="0.25">
      <c r="A25" s="31"/>
      <c r="B25" s="27" t="s">
        <v>28</v>
      </c>
      <c r="C25" s="35"/>
      <c r="D25" s="32"/>
    </row>
    <row r="26" spans="1:6" x14ac:dyDescent="0.25">
      <c r="A26" s="31"/>
      <c r="B26" s="33"/>
      <c r="C26" s="35"/>
      <c r="D26" s="32"/>
    </row>
    <row r="27" spans="1:6" ht="30.6" customHeight="1" x14ac:dyDescent="0.25">
      <c r="A27" s="7" t="s">
        <v>11</v>
      </c>
      <c r="B27" s="112" t="s">
        <v>63</v>
      </c>
      <c r="C27" s="114"/>
      <c r="D27" s="39">
        <v>0</v>
      </c>
      <c r="F27" s="40"/>
    </row>
    <row r="28" spans="1:6" x14ac:dyDescent="0.25">
      <c r="A28" s="31"/>
      <c r="B28" s="33"/>
      <c r="C28" s="35"/>
      <c r="D28" s="32"/>
    </row>
    <row r="29" spans="1:6" x14ac:dyDescent="0.25">
      <c r="A29" s="7"/>
      <c r="B29" s="26" t="s">
        <v>30</v>
      </c>
      <c r="C29" s="24"/>
      <c r="D29" s="14"/>
    </row>
    <row r="30" spans="1:6" x14ac:dyDescent="0.25">
      <c r="A30" s="7"/>
      <c r="B30" s="26" t="s">
        <v>28</v>
      </c>
      <c r="C30" s="24"/>
      <c r="D30" s="14"/>
    </row>
    <row r="31" spans="1:6" x14ac:dyDescent="0.25">
      <c r="A31" s="7"/>
      <c r="B31" s="26"/>
      <c r="C31" s="24"/>
      <c r="D31" s="14"/>
    </row>
    <row r="32" spans="1:6" ht="15" customHeight="1" thickBot="1" x14ac:dyDescent="0.3">
      <c r="A32" s="7"/>
      <c r="B32" s="26"/>
      <c r="C32" s="24"/>
      <c r="D32" s="14"/>
    </row>
    <row r="33" spans="1:4" ht="15" customHeight="1" x14ac:dyDescent="0.25">
      <c r="A33" s="13" t="s">
        <v>6</v>
      </c>
      <c r="B33" s="120" t="s">
        <v>44</v>
      </c>
      <c r="C33" s="79"/>
      <c r="D33" s="37">
        <v>0</v>
      </c>
    </row>
    <row r="34" spans="1:4" ht="15" customHeight="1" x14ac:dyDescent="0.25">
      <c r="A34" s="7"/>
      <c r="C34" s="24"/>
      <c r="D34" s="14"/>
    </row>
    <row r="35" spans="1:4" ht="15" customHeight="1" x14ac:dyDescent="0.25">
      <c r="A35" s="7"/>
      <c r="B35" s="26" t="s">
        <v>30</v>
      </c>
      <c r="C35" s="24"/>
      <c r="D35" s="14"/>
    </row>
    <row r="36" spans="1:4" ht="15" customHeight="1" x14ac:dyDescent="0.25">
      <c r="A36" s="7"/>
      <c r="B36" s="27" t="s">
        <v>28</v>
      </c>
      <c r="C36" s="24"/>
      <c r="D36" s="14"/>
    </row>
    <row r="37" spans="1:4" ht="15" customHeight="1" thickBot="1" x14ac:dyDescent="0.3">
      <c r="A37" s="9"/>
      <c r="B37" s="34"/>
      <c r="C37" s="25"/>
      <c r="D37" s="15"/>
    </row>
    <row r="38" spans="1:4" x14ac:dyDescent="0.25">
      <c r="A38" s="13" t="s">
        <v>68</v>
      </c>
      <c r="B38" s="120" t="s">
        <v>7</v>
      </c>
      <c r="C38" s="79"/>
      <c r="D38" s="37">
        <v>0</v>
      </c>
    </row>
    <row r="39" spans="1:4" x14ac:dyDescent="0.25">
      <c r="A39" s="7"/>
      <c r="C39" s="24"/>
      <c r="D39" s="14"/>
    </row>
    <row r="40" spans="1:4" x14ac:dyDescent="0.25">
      <c r="A40" s="7"/>
      <c r="B40" s="26" t="s">
        <v>30</v>
      </c>
      <c r="C40" s="24"/>
      <c r="D40" s="14"/>
    </row>
    <row r="41" spans="1:4" x14ac:dyDescent="0.25">
      <c r="A41" s="7"/>
      <c r="B41" s="27" t="s">
        <v>28</v>
      </c>
      <c r="C41" s="24"/>
      <c r="D41" s="14"/>
    </row>
    <row r="42" spans="1:4" ht="15.75" thickBot="1" x14ac:dyDescent="0.3">
      <c r="A42" s="9"/>
      <c r="B42" s="20"/>
      <c r="C42" s="25"/>
      <c r="D42" s="15"/>
    </row>
    <row r="43" spans="1:4" ht="28.9" customHeight="1" x14ac:dyDescent="0.25">
      <c r="A43" s="13" t="s">
        <v>8</v>
      </c>
      <c r="B43" s="121" t="s">
        <v>51</v>
      </c>
      <c r="C43" s="122"/>
      <c r="D43" s="38">
        <f>D45+D49+D53</f>
        <v>0</v>
      </c>
    </row>
    <row r="44" spans="1:4" x14ac:dyDescent="0.25">
      <c r="A44" s="7"/>
      <c r="C44" s="24"/>
      <c r="D44" s="14"/>
    </row>
    <row r="45" spans="1:4" x14ac:dyDescent="0.25">
      <c r="A45" s="7" t="s">
        <v>10</v>
      </c>
      <c r="B45" s="112" t="s">
        <v>69</v>
      </c>
      <c r="C45" s="129"/>
      <c r="D45" s="39">
        <v>0</v>
      </c>
    </row>
    <row r="46" spans="1:4" x14ac:dyDescent="0.25">
      <c r="A46" s="7"/>
      <c r="B46" s="26" t="s">
        <v>30</v>
      </c>
      <c r="C46" s="24"/>
      <c r="D46" s="14"/>
    </row>
    <row r="47" spans="1:4" x14ac:dyDescent="0.25">
      <c r="A47" s="7"/>
      <c r="B47" s="27" t="s">
        <v>28</v>
      </c>
      <c r="C47" s="24"/>
      <c r="D47" s="14"/>
    </row>
    <row r="48" spans="1:4" x14ac:dyDescent="0.25">
      <c r="A48" s="7"/>
      <c r="C48" s="24"/>
      <c r="D48" s="14"/>
    </row>
    <row r="49" spans="1:4" ht="28.9" customHeight="1" x14ac:dyDescent="0.25">
      <c r="A49" s="7" t="s">
        <v>11</v>
      </c>
      <c r="B49" s="112" t="s">
        <v>72</v>
      </c>
      <c r="C49" s="114"/>
      <c r="D49" s="39">
        <v>0</v>
      </c>
    </row>
    <row r="50" spans="1:4" x14ac:dyDescent="0.25">
      <c r="A50" s="7"/>
      <c r="B50" s="26" t="s">
        <v>30</v>
      </c>
      <c r="C50" s="24"/>
      <c r="D50" s="14"/>
    </row>
    <row r="51" spans="1:4" x14ac:dyDescent="0.25">
      <c r="A51" s="7"/>
      <c r="B51" s="27" t="s">
        <v>28</v>
      </c>
      <c r="C51" s="24"/>
      <c r="D51" s="14"/>
    </row>
    <row r="52" spans="1:4" x14ac:dyDescent="0.25">
      <c r="A52" s="7"/>
      <c r="C52" s="24"/>
      <c r="D52" s="14"/>
    </row>
    <row r="53" spans="1:4" ht="28.9" customHeight="1" x14ac:dyDescent="0.25">
      <c r="A53" s="7" t="s">
        <v>12</v>
      </c>
      <c r="B53" s="112" t="s">
        <v>52</v>
      </c>
      <c r="C53" s="113"/>
      <c r="D53" s="39">
        <v>0</v>
      </c>
    </row>
    <row r="54" spans="1:4" x14ac:dyDescent="0.25">
      <c r="A54" s="7"/>
      <c r="B54" s="26" t="s">
        <v>30</v>
      </c>
      <c r="C54" s="24"/>
      <c r="D54" s="14"/>
    </row>
    <row r="55" spans="1:4" x14ac:dyDescent="0.25">
      <c r="A55" s="7"/>
      <c r="B55" s="27" t="s">
        <v>28</v>
      </c>
      <c r="C55" s="24"/>
      <c r="D55" s="14"/>
    </row>
    <row r="56" spans="1:4" ht="15.75" thickBot="1" x14ac:dyDescent="0.3">
      <c r="A56" s="9"/>
      <c r="B56" s="20"/>
      <c r="C56" s="25"/>
      <c r="D56" s="15"/>
    </row>
    <row r="57" spans="1:4" ht="30" customHeight="1" x14ac:dyDescent="0.25">
      <c r="A57" s="13" t="s">
        <v>9</v>
      </c>
      <c r="B57" s="119" t="s">
        <v>73</v>
      </c>
      <c r="C57" s="79"/>
      <c r="D57" s="37">
        <v>0</v>
      </c>
    </row>
    <row r="58" spans="1:4" x14ac:dyDescent="0.25">
      <c r="A58" s="7"/>
      <c r="C58" s="24"/>
      <c r="D58" s="14"/>
    </row>
    <row r="59" spans="1:4" x14ac:dyDescent="0.25">
      <c r="A59" s="7"/>
      <c r="B59" s="26" t="s">
        <v>30</v>
      </c>
      <c r="C59" s="24"/>
      <c r="D59" s="14"/>
    </row>
    <row r="60" spans="1:4" x14ac:dyDescent="0.25">
      <c r="A60" s="7"/>
      <c r="B60" s="27" t="s">
        <v>28</v>
      </c>
      <c r="C60" s="24"/>
      <c r="D60" s="14"/>
    </row>
    <row r="61" spans="1:4" ht="15.75" thickBot="1" x14ac:dyDescent="0.3">
      <c r="A61" s="7"/>
      <c r="B61" s="27"/>
      <c r="C61" s="24"/>
      <c r="D61" s="14"/>
    </row>
    <row r="62" spans="1:4" x14ac:dyDescent="0.25">
      <c r="A62" s="13" t="s">
        <v>54</v>
      </c>
      <c r="B62" s="120" t="s">
        <v>61</v>
      </c>
      <c r="C62" s="79"/>
      <c r="D62" s="37">
        <v>0</v>
      </c>
    </row>
    <row r="63" spans="1:4" x14ac:dyDescent="0.25">
      <c r="A63" s="7"/>
      <c r="C63" s="44"/>
      <c r="D63" s="14"/>
    </row>
    <row r="64" spans="1:4" x14ac:dyDescent="0.25">
      <c r="A64" s="7"/>
      <c r="B64" s="26" t="s">
        <v>30</v>
      </c>
      <c r="C64" s="24"/>
      <c r="D64" s="14"/>
    </row>
    <row r="65" spans="1:4" x14ac:dyDescent="0.25">
      <c r="A65" s="7"/>
      <c r="B65" s="27" t="s">
        <v>28</v>
      </c>
      <c r="C65" s="24"/>
      <c r="D65" s="14"/>
    </row>
    <row r="66" spans="1:4" ht="15.75" thickBot="1" x14ac:dyDescent="0.3">
      <c r="A66" s="9"/>
      <c r="B66" s="43"/>
      <c r="C66" s="25"/>
      <c r="D66" s="15"/>
    </row>
    <row r="67" spans="1:4" ht="29.45" customHeight="1" x14ac:dyDescent="0.25">
      <c r="A67" s="13" t="s">
        <v>14</v>
      </c>
      <c r="B67" s="110" t="s">
        <v>39</v>
      </c>
      <c r="C67" s="79"/>
      <c r="D67" s="37">
        <v>0</v>
      </c>
    </row>
    <row r="68" spans="1:4" x14ac:dyDescent="0.25">
      <c r="A68" s="7"/>
      <c r="C68" s="24"/>
      <c r="D68" s="14"/>
    </row>
    <row r="69" spans="1:4" x14ac:dyDescent="0.25">
      <c r="A69" s="7"/>
      <c r="B69" s="26" t="s">
        <v>30</v>
      </c>
      <c r="C69" s="24"/>
      <c r="D69" s="14"/>
    </row>
    <row r="70" spans="1:4" x14ac:dyDescent="0.25">
      <c r="A70" s="7"/>
      <c r="B70" s="27" t="s">
        <v>28</v>
      </c>
      <c r="C70" s="24"/>
      <c r="D70" s="14"/>
    </row>
    <row r="71" spans="1:4" ht="15.75" thickBot="1" x14ac:dyDescent="0.3">
      <c r="A71" s="9"/>
      <c r="B71" s="20"/>
      <c r="C71" s="25"/>
      <c r="D71" s="15"/>
    </row>
    <row r="72" spans="1:4" s="18" customFormat="1" ht="14.45" customHeight="1" x14ac:dyDescent="0.25">
      <c r="A72" s="13" t="s">
        <v>55</v>
      </c>
      <c r="B72" s="110" t="s">
        <v>70</v>
      </c>
      <c r="C72" s="79"/>
      <c r="D72" s="37">
        <v>0</v>
      </c>
    </row>
    <row r="73" spans="1:4" s="18" customFormat="1" x14ac:dyDescent="0.25">
      <c r="A73" s="7"/>
      <c r="B73" s="21"/>
      <c r="C73" s="24"/>
      <c r="D73" s="14"/>
    </row>
    <row r="74" spans="1:4" s="18" customFormat="1" x14ac:dyDescent="0.25">
      <c r="A74" s="7"/>
      <c r="B74" s="26" t="s">
        <v>30</v>
      </c>
      <c r="C74" s="24"/>
      <c r="D74" s="14"/>
    </row>
    <row r="75" spans="1:4" s="18" customFormat="1" x14ac:dyDescent="0.25">
      <c r="A75" s="7"/>
      <c r="B75" s="27" t="s">
        <v>28</v>
      </c>
      <c r="C75" s="24"/>
      <c r="D75" s="14"/>
    </row>
    <row r="76" spans="1:4" s="18" customFormat="1" x14ac:dyDescent="0.25">
      <c r="A76" s="7"/>
      <c r="B76" s="27"/>
      <c r="C76" s="24"/>
      <c r="D76" s="14"/>
    </row>
    <row r="77" spans="1:4" s="18" customFormat="1" ht="14.45" customHeight="1" thickBot="1" x14ac:dyDescent="0.3">
      <c r="A77" s="7"/>
      <c r="B77" s="27"/>
      <c r="C77" s="24"/>
      <c r="D77" s="14"/>
    </row>
    <row r="78" spans="1:4" x14ac:dyDescent="0.25">
      <c r="A78" s="13" t="s">
        <v>57</v>
      </c>
      <c r="B78" s="120" t="s">
        <v>15</v>
      </c>
      <c r="C78" s="79"/>
      <c r="D78" s="37">
        <v>0</v>
      </c>
    </row>
    <row r="79" spans="1:4" x14ac:dyDescent="0.25">
      <c r="A79" s="7"/>
      <c r="C79" s="24"/>
      <c r="D79" s="14"/>
    </row>
    <row r="80" spans="1:4" x14ac:dyDescent="0.25">
      <c r="A80" s="7"/>
      <c r="B80" s="26" t="s">
        <v>30</v>
      </c>
      <c r="C80" s="24"/>
      <c r="D80" s="14"/>
    </row>
    <row r="81" spans="1:4" x14ac:dyDescent="0.25">
      <c r="A81" s="7"/>
      <c r="B81" s="27" t="s">
        <v>28</v>
      </c>
      <c r="C81" s="24"/>
      <c r="D81" s="14"/>
    </row>
    <row r="82" spans="1:4" ht="15.75" thickBot="1" x14ac:dyDescent="0.3">
      <c r="A82" s="9"/>
      <c r="B82" s="20"/>
      <c r="C82" s="25"/>
      <c r="D82" s="15"/>
    </row>
    <row r="83" spans="1:4" x14ac:dyDescent="0.25">
      <c r="A83" s="13" t="s">
        <v>58</v>
      </c>
      <c r="B83" s="110" t="s">
        <v>45</v>
      </c>
      <c r="C83" s="79"/>
      <c r="D83" s="37">
        <v>0</v>
      </c>
    </row>
    <row r="84" spans="1:4" x14ac:dyDescent="0.25">
      <c r="A84" s="7"/>
      <c r="C84" s="24"/>
      <c r="D84" s="14"/>
    </row>
    <row r="85" spans="1:4" x14ac:dyDescent="0.25">
      <c r="A85" s="7"/>
      <c r="B85" s="26" t="s">
        <v>30</v>
      </c>
      <c r="C85" s="24"/>
      <c r="D85" s="14"/>
    </row>
    <row r="86" spans="1:4" x14ac:dyDescent="0.25">
      <c r="A86" s="7"/>
      <c r="B86" s="27" t="s">
        <v>28</v>
      </c>
      <c r="C86" s="24"/>
      <c r="D86" s="14"/>
    </row>
    <row r="87" spans="1:4" ht="15.75" thickBot="1" x14ac:dyDescent="0.3">
      <c r="A87" s="9"/>
      <c r="B87" s="29"/>
      <c r="C87" s="25"/>
      <c r="D87" s="15"/>
    </row>
    <row r="88" spans="1:4" ht="16.899999999999999" customHeight="1" x14ac:dyDescent="0.25">
      <c r="A88" s="13" t="s">
        <v>59</v>
      </c>
      <c r="B88" s="110" t="s">
        <v>40</v>
      </c>
      <c r="C88" s="130"/>
      <c r="D88" s="37">
        <v>0</v>
      </c>
    </row>
    <row r="89" spans="1:4" x14ac:dyDescent="0.25">
      <c r="A89" s="7"/>
      <c r="C89" s="24"/>
      <c r="D89" s="14"/>
    </row>
    <row r="90" spans="1:4" x14ac:dyDescent="0.25">
      <c r="A90" s="7"/>
      <c r="B90" s="26" t="s">
        <v>30</v>
      </c>
      <c r="C90" s="24"/>
      <c r="D90" s="14"/>
    </row>
    <row r="91" spans="1:4" x14ac:dyDescent="0.25">
      <c r="A91" s="7"/>
      <c r="B91" s="27" t="s">
        <v>28</v>
      </c>
      <c r="C91" s="24"/>
      <c r="D91" s="14"/>
    </row>
    <row r="92" spans="1:4" ht="15.75" thickBot="1" x14ac:dyDescent="0.3">
      <c r="A92" s="9"/>
      <c r="B92" s="42"/>
      <c r="C92" s="25"/>
      <c r="D92" s="15"/>
    </row>
    <row r="93" spans="1:4" ht="16.149999999999999" customHeight="1" x14ac:dyDescent="0.25">
      <c r="A93" s="13" t="s">
        <v>60</v>
      </c>
      <c r="B93" s="110" t="s">
        <v>41</v>
      </c>
      <c r="C93" s="111"/>
      <c r="D93" s="37">
        <v>0</v>
      </c>
    </row>
    <row r="94" spans="1:4" x14ac:dyDescent="0.25">
      <c r="A94" s="7"/>
      <c r="C94" s="24"/>
      <c r="D94" s="14"/>
    </row>
    <row r="95" spans="1:4" ht="30" x14ac:dyDescent="0.25">
      <c r="A95" s="7"/>
      <c r="B95" s="27" t="s">
        <v>16</v>
      </c>
      <c r="C95" s="24"/>
      <c r="D95" s="14"/>
    </row>
    <row r="96" spans="1:4" x14ac:dyDescent="0.25">
      <c r="A96" s="7"/>
      <c r="B96" s="27" t="s">
        <v>29</v>
      </c>
      <c r="C96" s="24"/>
      <c r="D96" s="14"/>
    </row>
    <row r="97" spans="1:7" ht="15.75" thickBot="1" x14ac:dyDescent="0.3">
      <c r="A97" s="9"/>
      <c r="B97" s="20"/>
      <c r="C97" s="25"/>
      <c r="D97" s="15"/>
    </row>
    <row r="98" spans="1:7" x14ac:dyDescent="0.25">
      <c r="A98" s="5"/>
      <c r="B98" s="101"/>
      <c r="C98" s="79"/>
      <c r="D98" s="93">
        <f>D5+D38+D43+D57+D67+D78+D83+D88+D93+D33+D72+D62</f>
        <v>0</v>
      </c>
    </row>
    <row r="99" spans="1:7" ht="12.6" customHeight="1" x14ac:dyDescent="0.25">
      <c r="A99" s="7"/>
      <c r="B99" s="102" t="s">
        <v>17</v>
      </c>
      <c r="C99" s="77"/>
      <c r="D99" s="94"/>
    </row>
    <row r="100" spans="1:7" ht="15.75" thickBot="1" x14ac:dyDescent="0.3">
      <c r="A100" s="9"/>
      <c r="B100" s="103"/>
      <c r="C100" s="74"/>
      <c r="D100" s="95"/>
    </row>
    <row r="101" spans="1:7" x14ac:dyDescent="0.25">
      <c r="A101" s="16"/>
      <c r="B101" s="104" t="s">
        <v>26</v>
      </c>
      <c r="C101" s="79"/>
      <c r="D101" s="93">
        <f>D98*A102/100</f>
        <v>0</v>
      </c>
    </row>
    <row r="102" spans="1:7" x14ac:dyDescent="0.25">
      <c r="A102" s="4" t="s">
        <v>24</v>
      </c>
      <c r="B102" s="100" t="s">
        <v>25</v>
      </c>
      <c r="C102" s="70"/>
      <c r="D102" s="96"/>
    </row>
    <row r="103" spans="1:7" x14ac:dyDescent="0.25">
      <c r="A103" s="7"/>
      <c r="B103" s="100" t="s">
        <v>18</v>
      </c>
      <c r="C103" s="70"/>
      <c r="D103" s="96"/>
    </row>
    <row r="104" spans="1:7" ht="15.75" thickBot="1" x14ac:dyDescent="0.3">
      <c r="A104" s="9"/>
      <c r="B104" s="98" t="s">
        <v>19</v>
      </c>
      <c r="C104" s="74"/>
      <c r="D104" s="97"/>
    </row>
    <row r="105" spans="1:7" x14ac:dyDescent="0.25">
      <c r="A105" s="5"/>
      <c r="B105" s="99"/>
      <c r="C105" s="79"/>
      <c r="D105" s="108">
        <f>(D101+D98)</f>
        <v>0</v>
      </c>
    </row>
    <row r="106" spans="1:7" ht="22.15" customHeight="1" thickBot="1" x14ac:dyDescent="0.3">
      <c r="A106" s="7"/>
      <c r="B106" s="102" t="s">
        <v>23</v>
      </c>
      <c r="C106" s="70"/>
      <c r="D106" s="109"/>
    </row>
    <row r="107" spans="1:7" ht="12.6" hidden="1" customHeight="1" thickBot="1" x14ac:dyDescent="0.3">
      <c r="A107" s="1"/>
      <c r="B107" s="103"/>
      <c r="C107" s="74"/>
      <c r="D107" s="48">
        <f>D105</f>
        <v>0</v>
      </c>
    </row>
    <row r="108" spans="1:7" x14ac:dyDescent="0.25">
      <c r="A108" s="2"/>
      <c r="B108" s="107"/>
      <c r="C108" s="65"/>
      <c r="D108" s="93">
        <f>D105*0.22</f>
        <v>0</v>
      </c>
    </row>
    <row r="109" spans="1:7" x14ac:dyDescent="0.25">
      <c r="A109" s="3"/>
      <c r="B109" s="102" t="s">
        <v>20</v>
      </c>
      <c r="C109" s="70"/>
      <c r="D109" s="105"/>
    </row>
    <row r="110" spans="1:7" ht="2.4500000000000002" customHeight="1" thickBot="1" x14ac:dyDescent="0.3">
      <c r="A110" s="1"/>
      <c r="B110" s="103"/>
      <c r="C110" s="74"/>
      <c r="D110" s="106"/>
    </row>
    <row r="111" spans="1:7" ht="12" customHeight="1" x14ac:dyDescent="0.25">
      <c r="A111" s="2"/>
      <c r="B111" s="107"/>
      <c r="C111" s="65"/>
      <c r="D111" s="93">
        <f>D105+D108</f>
        <v>0</v>
      </c>
      <c r="G111" s="41"/>
    </row>
    <row r="112" spans="1:7" ht="21.6" customHeight="1" x14ac:dyDescent="0.25">
      <c r="A112" s="3"/>
      <c r="B112" s="102" t="s">
        <v>21</v>
      </c>
      <c r="C112" s="70"/>
      <c r="D112" s="105"/>
    </row>
    <row r="113" spans="1:4" ht="15.75" thickBot="1" x14ac:dyDescent="0.3">
      <c r="A113" s="1"/>
      <c r="B113" s="20"/>
      <c r="C113" s="23"/>
      <c r="D113" s="106"/>
    </row>
    <row r="114" spans="1:4" x14ac:dyDescent="0.25">
      <c r="A114" s="91" t="s">
        <v>43</v>
      </c>
      <c r="B114" s="91"/>
      <c r="C114" s="91"/>
      <c r="D114" s="91"/>
    </row>
    <row r="115" spans="1:4" ht="14.45" customHeight="1" x14ac:dyDescent="0.25">
      <c r="A115" s="90" t="s">
        <v>22</v>
      </c>
      <c r="B115" s="90"/>
      <c r="C115" s="90"/>
      <c r="D115" s="90"/>
    </row>
    <row r="116" spans="1:4" ht="43.9" customHeight="1" x14ac:dyDescent="0.25">
      <c r="A116" s="89" t="s">
        <v>56</v>
      </c>
      <c r="B116" s="89"/>
      <c r="C116" s="89"/>
      <c r="D116" s="89"/>
    </row>
    <row r="117" spans="1:4" ht="45" customHeight="1" x14ac:dyDescent="0.25">
      <c r="A117" s="92" t="s">
        <v>42</v>
      </c>
      <c r="B117" s="92"/>
      <c r="C117" s="92"/>
      <c r="D117" s="92"/>
    </row>
  </sheetData>
  <mergeCells count="59">
    <mergeCell ref="B45:C45"/>
    <mergeCell ref="B16:C16"/>
    <mergeCell ref="B17:C17"/>
    <mergeCell ref="B83:C83"/>
    <mergeCell ref="B88:C88"/>
    <mergeCell ref="B1:C1"/>
    <mergeCell ref="B2:C2"/>
    <mergeCell ref="B4:C4"/>
    <mergeCell ref="B5:C5"/>
    <mergeCell ref="B38:C38"/>
    <mergeCell ref="B10:C10"/>
    <mergeCell ref="B11:C11"/>
    <mergeCell ref="B9:C9"/>
    <mergeCell ref="B33:C33"/>
    <mergeCell ref="B7:C7"/>
    <mergeCell ref="B12:C12"/>
    <mergeCell ref="B13:C13"/>
    <mergeCell ref="B14:C14"/>
    <mergeCell ref="B15:C15"/>
    <mergeCell ref="B93:C93"/>
    <mergeCell ref="B53:C53"/>
    <mergeCell ref="B49:C49"/>
    <mergeCell ref="B18:C18"/>
    <mergeCell ref="B22:C22"/>
    <mergeCell ref="B23:C23"/>
    <mergeCell ref="B21:C21"/>
    <mergeCell ref="B20:C20"/>
    <mergeCell ref="B57:C57"/>
    <mergeCell ref="B27:C27"/>
    <mergeCell ref="B62:C62"/>
    <mergeCell ref="B72:C72"/>
    <mergeCell ref="B67:C67"/>
    <mergeCell ref="B78:C78"/>
    <mergeCell ref="B19:C19"/>
    <mergeCell ref="B43:C43"/>
    <mergeCell ref="D108:D110"/>
    <mergeCell ref="B108:C108"/>
    <mergeCell ref="D105:D106"/>
    <mergeCell ref="D111:D113"/>
    <mergeCell ref="B109:C109"/>
    <mergeCell ref="B110:C110"/>
    <mergeCell ref="B111:C111"/>
    <mergeCell ref="B112:C112"/>
    <mergeCell ref="A116:D116"/>
    <mergeCell ref="A115:D115"/>
    <mergeCell ref="A114:D114"/>
    <mergeCell ref="A117:D117"/>
    <mergeCell ref="D98:D100"/>
    <mergeCell ref="D101:D104"/>
    <mergeCell ref="B104:C104"/>
    <mergeCell ref="B105:C105"/>
    <mergeCell ref="B103:C103"/>
    <mergeCell ref="B98:C98"/>
    <mergeCell ref="B99:C99"/>
    <mergeCell ref="B100:C100"/>
    <mergeCell ref="B101:C101"/>
    <mergeCell ref="B102:C102"/>
    <mergeCell ref="B106:C106"/>
    <mergeCell ref="B107:C107"/>
  </mergeCells>
  <dataValidations count="1">
    <dataValidation type="custom" allowBlank="1" showInputMessage="1" showErrorMessage="1" errorTitle="Preverite vnos" error="Cena/e.m je po Navodilih 4.1.4 potrebno vnesti na dve decimalni mesti zaokroženo." sqref="D38 D43 D45 D49 D53 D57 D67 D78 D83 D88 D93 D5 D7 D27 D33 D72 D62" xr:uid="{00000000-0002-0000-0000-000000000000}">
      <formula1>D5=ROUND(D5,2)</formula1>
    </dataValidation>
  </dataValidations>
  <pageMargins left="0.98425196850393704" right="0.19685039370078741" top="0.78740157480314965" bottom="0.78740157480314965" header="0.31496062992125984" footer="0.31496062992125984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584C4-25A6-474F-8117-2939B0CD2535}">
  <sheetPr>
    <pageSetUpPr fitToPage="1"/>
  </sheetPr>
  <dimension ref="A1:G110"/>
  <sheetViews>
    <sheetView workbookViewId="0">
      <selection activeCell="G10" sqref="G10"/>
    </sheetView>
  </sheetViews>
  <sheetFormatPr defaultRowHeight="15" x14ac:dyDescent="0.25"/>
  <cols>
    <col min="1" max="1" width="4" style="17" customWidth="1"/>
    <col min="2" max="2" width="41.140625" style="21" customWidth="1"/>
    <col min="3" max="3" width="72.5703125" style="46" customWidth="1"/>
    <col min="4" max="4" width="22.85546875" style="18" customWidth="1"/>
  </cols>
  <sheetData>
    <row r="1" spans="1:4" ht="18.75" x14ac:dyDescent="0.3">
      <c r="A1" s="5"/>
      <c r="B1" s="123" t="s">
        <v>27</v>
      </c>
      <c r="C1" s="81"/>
      <c r="D1" s="6"/>
    </row>
    <row r="2" spans="1:4" ht="45" customHeight="1" x14ac:dyDescent="0.25">
      <c r="A2" s="7"/>
      <c r="B2" s="124" t="s">
        <v>76</v>
      </c>
      <c r="C2" s="70"/>
      <c r="D2" s="8"/>
    </row>
    <row r="3" spans="1:4" ht="15.75" thickBot="1" x14ac:dyDescent="0.3">
      <c r="A3" s="9"/>
      <c r="C3" s="23"/>
      <c r="D3" s="10"/>
    </row>
    <row r="4" spans="1:4" ht="30" customHeight="1" thickBot="1" x14ac:dyDescent="0.3">
      <c r="A4" s="11"/>
      <c r="B4" s="126" t="s">
        <v>3</v>
      </c>
      <c r="C4" s="84"/>
      <c r="D4" s="12" t="s">
        <v>4</v>
      </c>
    </row>
    <row r="5" spans="1:4" ht="17.45" customHeight="1" x14ac:dyDescent="0.25">
      <c r="A5" s="13" t="s">
        <v>5</v>
      </c>
      <c r="B5" s="110" t="s">
        <v>77</v>
      </c>
      <c r="C5" s="111"/>
      <c r="D5" s="38">
        <f>D7+D27</f>
        <v>0</v>
      </c>
    </row>
    <row r="6" spans="1:4" s="36" customFormat="1" ht="14.45" customHeight="1" x14ac:dyDescent="0.25">
      <c r="A6" s="31"/>
      <c r="B6" s="45"/>
      <c r="C6" s="35"/>
      <c r="D6" s="32"/>
    </row>
    <row r="7" spans="1:4" x14ac:dyDescent="0.25">
      <c r="A7" s="7" t="s">
        <v>10</v>
      </c>
      <c r="B7" s="112" t="s">
        <v>53</v>
      </c>
      <c r="C7" s="114"/>
      <c r="D7" s="39">
        <v>0</v>
      </c>
    </row>
    <row r="8" spans="1:4" ht="15" customHeight="1" x14ac:dyDescent="0.25">
      <c r="A8" s="7"/>
      <c r="B8" s="26"/>
      <c r="C8" s="24"/>
      <c r="D8" s="14"/>
    </row>
    <row r="9" spans="1:4" ht="15" customHeight="1" x14ac:dyDescent="0.25">
      <c r="A9" s="31"/>
      <c r="B9" s="100" t="s">
        <v>34</v>
      </c>
      <c r="C9" s="70"/>
      <c r="D9" s="32"/>
    </row>
    <row r="10" spans="1:4" ht="26.45" customHeight="1" x14ac:dyDescent="0.25">
      <c r="A10" s="31"/>
      <c r="B10" s="127" t="s">
        <v>48</v>
      </c>
      <c r="C10" s="128"/>
      <c r="D10" s="30"/>
    </row>
    <row r="11" spans="1:4" ht="15" customHeight="1" x14ac:dyDescent="0.25">
      <c r="A11" s="31"/>
      <c r="B11" s="127" t="s">
        <v>32</v>
      </c>
      <c r="C11" s="128"/>
      <c r="D11" s="32"/>
    </row>
    <row r="12" spans="1:4" ht="45" customHeight="1" x14ac:dyDescent="0.25">
      <c r="A12" s="31"/>
      <c r="B12" s="127" t="s">
        <v>47</v>
      </c>
      <c r="C12" s="128"/>
      <c r="D12" s="32"/>
    </row>
    <row r="13" spans="1:4" x14ac:dyDescent="0.25">
      <c r="A13" s="31"/>
      <c r="B13" s="127" t="s">
        <v>35</v>
      </c>
      <c r="C13" s="128"/>
      <c r="D13" s="32"/>
    </row>
    <row r="14" spans="1:4" ht="14.45" customHeight="1" x14ac:dyDescent="0.25">
      <c r="A14" s="31"/>
      <c r="B14" s="115" t="s">
        <v>33</v>
      </c>
      <c r="C14" s="128"/>
      <c r="D14" s="32"/>
    </row>
    <row r="15" spans="1:4" ht="14.45" customHeight="1" x14ac:dyDescent="0.25">
      <c r="A15" s="31"/>
      <c r="B15" s="115" t="s">
        <v>31</v>
      </c>
      <c r="C15" s="128"/>
      <c r="D15" s="32"/>
    </row>
    <row r="16" spans="1:4" x14ac:dyDescent="0.25">
      <c r="A16" s="31"/>
      <c r="B16" s="115" t="s">
        <v>46</v>
      </c>
      <c r="C16" s="116"/>
      <c r="D16" s="32"/>
    </row>
    <row r="17" spans="1:6" x14ac:dyDescent="0.25">
      <c r="A17" s="31"/>
      <c r="B17" s="115" t="s">
        <v>36</v>
      </c>
      <c r="C17" s="116"/>
      <c r="D17" s="32"/>
    </row>
    <row r="18" spans="1:6" ht="29.45" customHeight="1" x14ac:dyDescent="0.25">
      <c r="A18" s="31"/>
      <c r="B18" s="115" t="s">
        <v>49</v>
      </c>
      <c r="C18" s="116"/>
      <c r="D18" s="32"/>
    </row>
    <row r="19" spans="1:6" ht="15" customHeight="1" x14ac:dyDescent="0.25">
      <c r="A19" s="31"/>
      <c r="B19" s="117" t="s">
        <v>62</v>
      </c>
      <c r="C19" s="118"/>
      <c r="D19" s="32"/>
    </row>
    <row r="20" spans="1:6" ht="29.45" customHeight="1" x14ac:dyDescent="0.25">
      <c r="A20" s="31"/>
      <c r="B20" s="117" t="s">
        <v>50</v>
      </c>
      <c r="C20" s="118"/>
      <c r="D20" s="32"/>
    </row>
    <row r="21" spans="1:6" x14ac:dyDescent="0.25">
      <c r="A21" s="31"/>
      <c r="B21" s="115" t="s">
        <v>38</v>
      </c>
      <c r="C21" s="88"/>
      <c r="D21" s="32"/>
    </row>
    <row r="22" spans="1:6" x14ac:dyDescent="0.25">
      <c r="A22" s="31"/>
      <c r="B22" s="115" t="s">
        <v>37</v>
      </c>
      <c r="C22" s="116"/>
      <c r="D22" s="32"/>
    </row>
    <row r="23" spans="1:6" x14ac:dyDescent="0.25">
      <c r="A23" s="31"/>
      <c r="B23" s="115" t="s">
        <v>13</v>
      </c>
      <c r="C23" s="116"/>
      <c r="D23" s="32"/>
    </row>
    <row r="24" spans="1:6" x14ac:dyDescent="0.25">
      <c r="A24" s="31"/>
      <c r="B24" s="45"/>
      <c r="C24" s="35"/>
      <c r="D24" s="32"/>
    </row>
    <row r="25" spans="1:6" x14ac:dyDescent="0.25">
      <c r="A25" s="31"/>
      <c r="B25" s="27" t="s">
        <v>28</v>
      </c>
      <c r="C25" s="35"/>
      <c r="D25" s="32"/>
    </row>
    <row r="26" spans="1:6" x14ac:dyDescent="0.25">
      <c r="A26" s="31"/>
      <c r="B26" s="45"/>
      <c r="C26" s="35"/>
      <c r="D26" s="32"/>
    </row>
    <row r="27" spans="1:6" ht="30.6" customHeight="1" x14ac:dyDescent="0.25">
      <c r="A27" s="7" t="s">
        <v>11</v>
      </c>
      <c r="B27" s="112" t="s">
        <v>78</v>
      </c>
      <c r="C27" s="114"/>
      <c r="D27" s="39">
        <v>0</v>
      </c>
      <c r="F27" s="40"/>
    </row>
    <row r="28" spans="1:6" x14ac:dyDescent="0.25">
      <c r="A28" s="31"/>
      <c r="B28" s="45"/>
      <c r="C28" s="35"/>
      <c r="D28" s="32"/>
    </row>
    <row r="29" spans="1:6" x14ac:dyDescent="0.25">
      <c r="A29" s="7"/>
      <c r="B29" s="26" t="s">
        <v>30</v>
      </c>
      <c r="C29" s="24"/>
      <c r="D29" s="14"/>
    </row>
    <row r="30" spans="1:6" x14ac:dyDescent="0.25">
      <c r="A30" s="7"/>
      <c r="B30" s="26" t="s">
        <v>28</v>
      </c>
      <c r="C30" s="24"/>
      <c r="D30" s="14"/>
    </row>
    <row r="31" spans="1:6" ht="15.75" thickBot="1" x14ac:dyDescent="0.3">
      <c r="A31" s="7"/>
      <c r="B31" s="26"/>
      <c r="C31" s="24"/>
      <c r="D31" s="14"/>
    </row>
    <row r="32" spans="1:6" ht="15" customHeight="1" x14ac:dyDescent="0.25">
      <c r="A32" s="13" t="s">
        <v>6</v>
      </c>
      <c r="B32" s="120" t="s">
        <v>44</v>
      </c>
      <c r="C32" s="79"/>
      <c r="D32" s="37">
        <v>0</v>
      </c>
    </row>
    <row r="33" spans="1:4" ht="15" customHeight="1" x14ac:dyDescent="0.25">
      <c r="A33" s="7"/>
      <c r="C33" s="24"/>
      <c r="D33" s="14"/>
    </row>
    <row r="34" spans="1:4" ht="15" customHeight="1" x14ac:dyDescent="0.25">
      <c r="A34" s="7"/>
      <c r="B34" s="26" t="s">
        <v>30</v>
      </c>
      <c r="C34" s="24"/>
      <c r="D34" s="14"/>
    </row>
    <row r="35" spans="1:4" ht="15" customHeight="1" x14ac:dyDescent="0.25">
      <c r="A35" s="7"/>
      <c r="B35" s="27" t="s">
        <v>28</v>
      </c>
      <c r="C35" s="24"/>
      <c r="D35" s="14"/>
    </row>
    <row r="36" spans="1:4" ht="15" customHeight="1" thickBot="1" x14ac:dyDescent="0.3">
      <c r="A36" s="9"/>
      <c r="B36" s="47"/>
      <c r="C36" s="25"/>
      <c r="D36" s="15"/>
    </row>
    <row r="37" spans="1:4" x14ac:dyDescent="0.25">
      <c r="A37" s="13" t="s">
        <v>68</v>
      </c>
      <c r="B37" s="120" t="s">
        <v>7</v>
      </c>
      <c r="C37" s="79"/>
      <c r="D37" s="37">
        <v>0</v>
      </c>
    </row>
    <row r="38" spans="1:4" x14ac:dyDescent="0.25">
      <c r="A38" s="7"/>
      <c r="C38" s="24"/>
      <c r="D38" s="14"/>
    </row>
    <row r="39" spans="1:4" x14ac:dyDescent="0.25">
      <c r="A39" s="7"/>
      <c r="B39" s="26" t="s">
        <v>30</v>
      </c>
      <c r="C39" s="24"/>
      <c r="D39" s="14"/>
    </row>
    <row r="40" spans="1:4" x14ac:dyDescent="0.25">
      <c r="A40" s="7"/>
      <c r="B40" s="27" t="s">
        <v>28</v>
      </c>
      <c r="C40" s="24"/>
      <c r="D40" s="14"/>
    </row>
    <row r="41" spans="1:4" ht="15.75" thickBot="1" x14ac:dyDescent="0.3">
      <c r="A41" s="9"/>
      <c r="B41" s="47"/>
      <c r="C41" s="25"/>
      <c r="D41" s="15"/>
    </row>
    <row r="42" spans="1:4" ht="28.9" customHeight="1" x14ac:dyDescent="0.25">
      <c r="A42" s="13" t="s">
        <v>8</v>
      </c>
      <c r="B42" s="121" t="s">
        <v>51</v>
      </c>
      <c r="C42" s="122"/>
      <c r="D42" s="38">
        <f>D44+D48+D52</f>
        <v>0</v>
      </c>
    </row>
    <row r="43" spans="1:4" x14ac:dyDescent="0.25">
      <c r="A43" s="7"/>
      <c r="C43" s="24"/>
      <c r="D43" s="14"/>
    </row>
    <row r="44" spans="1:4" x14ac:dyDescent="0.25">
      <c r="A44" s="7" t="s">
        <v>10</v>
      </c>
      <c r="B44" s="112" t="s">
        <v>71</v>
      </c>
      <c r="C44" s="129"/>
      <c r="D44" s="39">
        <v>0</v>
      </c>
    </row>
    <row r="45" spans="1:4" x14ac:dyDescent="0.25">
      <c r="A45" s="7"/>
      <c r="B45" s="26" t="s">
        <v>30</v>
      </c>
      <c r="C45" s="24"/>
      <c r="D45" s="14"/>
    </row>
    <row r="46" spans="1:4" x14ac:dyDescent="0.25">
      <c r="A46" s="7"/>
      <c r="B46" s="27" t="s">
        <v>28</v>
      </c>
      <c r="C46" s="24"/>
      <c r="D46" s="14"/>
    </row>
    <row r="47" spans="1:4" x14ac:dyDescent="0.25">
      <c r="A47" s="7"/>
      <c r="C47" s="24"/>
      <c r="D47" s="14"/>
    </row>
    <row r="48" spans="1:4" ht="28.9" customHeight="1" x14ac:dyDescent="0.25">
      <c r="A48" s="7" t="s">
        <v>11</v>
      </c>
      <c r="B48" s="112" t="s">
        <v>72</v>
      </c>
      <c r="C48" s="114"/>
      <c r="D48" s="39">
        <v>0</v>
      </c>
    </row>
    <row r="49" spans="1:4" x14ac:dyDescent="0.25">
      <c r="A49" s="7"/>
      <c r="B49" s="26" t="s">
        <v>30</v>
      </c>
      <c r="C49" s="24"/>
      <c r="D49" s="14"/>
    </row>
    <row r="50" spans="1:4" x14ac:dyDescent="0.25">
      <c r="A50" s="7"/>
      <c r="B50" s="27" t="s">
        <v>28</v>
      </c>
      <c r="C50" s="24"/>
      <c r="D50" s="14"/>
    </row>
    <row r="51" spans="1:4" x14ac:dyDescent="0.25">
      <c r="A51" s="7"/>
      <c r="C51" s="24"/>
      <c r="D51" s="14"/>
    </row>
    <row r="52" spans="1:4" ht="28.9" customHeight="1" x14ac:dyDescent="0.25">
      <c r="A52" s="7" t="s">
        <v>12</v>
      </c>
      <c r="B52" s="112" t="s">
        <v>52</v>
      </c>
      <c r="C52" s="113"/>
      <c r="D52" s="39">
        <v>0</v>
      </c>
    </row>
    <row r="53" spans="1:4" x14ac:dyDescent="0.25">
      <c r="A53" s="7"/>
      <c r="B53" s="26" t="s">
        <v>30</v>
      </c>
      <c r="C53" s="24"/>
      <c r="D53" s="14"/>
    </row>
    <row r="54" spans="1:4" x14ac:dyDescent="0.25">
      <c r="A54" s="7"/>
      <c r="B54" s="27" t="s">
        <v>28</v>
      </c>
      <c r="C54" s="24"/>
      <c r="D54" s="14"/>
    </row>
    <row r="55" spans="1:4" ht="15.75" thickBot="1" x14ac:dyDescent="0.3">
      <c r="A55" s="9"/>
      <c r="B55" s="47"/>
      <c r="C55" s="25"/>
      <c r="D55" s="15"/>
    </row>
    <row r="56" spans="1:4" ht="30" customHeight="1" x14ac:dyDescent="0.25">
      <c r="A56" s="13" t="s">
        <v>9</v>
      </c>
      <c r="B56" s="119" t="s">
        <v>74</v>
      </c>
      <c r="C56" s="79"/>
      <c r="D56" s="37">
        <v>0</v>
      </c>
    </row>
    <row r="57" spans="1:4" x14ac:dyDescent="0.25">
      <c r="A57" s="7"/>
      <c r="C57" s="24"/>
      <c r="D57" s="14"/>
    </row>
    <row r="58" spans="1:4" x14ac:dyDescent="0.25">
      <c r="A58" s="7"/>
      <c r="B58" s="26" t="s">
        <v>30</v>
      </c>
      <c r="C58" s="24"/>
      <c r="D58" s="14"/>
    </row>
    <row r="59" spans="1:4" x14ac:dyDescent="0.25">
      <c r="A59" s="7"/>
      <c r="B59" s="27" t="s">
        <v>28</v>
      </c>
      <c r="C59" s="24"/>
      <c r="D59" s="14"/>
    </row>
    <row r="60" spans="1:4" ht="15.75" thickBot="1" x14ac:dyDescent="0.3">
      <c r="A60" s="7"/>
      <c r="B60" s="27"/>
      <c r="C60" s="24"/>
      <c r="D60" s="14"/>
    </row>
    <row r="61" spans="1:4" x14ac:dyDescent="0.25">
      <c r="A61" s="13" t="s">
        <v>54</v>
      </c>
      <c r="B61" s="120" t="s">
        <v>61</v>
      </c>
      <c r="C61" s="79"/>
      <c r="D61" s="37">
        <v>0</v>
      </c>
    </row>
    <row r="62" spans="1:4" x14ac:dyDescent="0.25">
      <c r="A62" s="7"/>
      <c r="C62" s="44"/>
      <c r="D62" s="14"/>
    </row>
    <row r="63" spans="1:4" x14ac:dyDescent="0.25">
      <c r="A63" s="7"/>
      <c r="B63" s="26" t="s">
        <v>30</v>
      </c>
      <c r="C63" s="24"/>
      <c r="D63" s="14"/>
    </row>
    <row r="64" spans="1:4" x14ac:dyDescent="0.25">
      <c r="A64" s="7"/>
      <c r="B64" s="27" t="s">
        <v>28</v>
      </c>
      <c r="C64" s="24"/>
      <c r="D64" s="14"/>
    </row>
    <row r="65" spans="1:4" ht="15.75" thickBot="1" x14ac:dyDescent="0.3">
      <c r="A65" s="9"/>
      <c r="B65" s="47"/>
      <c r="C65" s="25"/>
      <c r="D65" s="15"/>
    </row>
    <row r="66" spans="1:4" ht="29.45" customHeight="1" x14ac:dyDescent="0.25">
      <c r="A66" s="13" t="s">
        <v>14</v>
      </c>
      <c r="B66" s="110" t="s">
        <v>39</v>
      </c>
      <c r="C66" s="79"/>
      <c r="D66" s="37">
        <v>0</v>
      </c>
    </row>
    <row r="67" spans="1:4" x14ac:dyDescent="0.25">
      <c r="A67" s="7"/>
      <c r="C67" s="24"/>
      <c r="D67" s="14"/>
    </row>
    <row r="68" spans="1:4" x14ac:dyDescent="0.25">
      <c r="A68" s="7"/>
      <c r="B68" s="26" t="s">
        <v>30</v>
      </c>
      <c r="C68" s="24"/>
      <c r="D68" s="14"/>
    </row>
    <row r="69" spans="1:4" x14ac:dyDescent="0.25">
      <c r="A69" s="7"/>
      <c r="B69" s="27" t="s">
        <v>28</v>
      </c>
      <c r="C69" s="24"/>
      <c r="D69" s="14"/>
    </row>
    <row r="70" spans="1:4" ht="15.75" thickBot="1" x14ac:dyDescent="0.3">
      <c r="A70" s="9"/>
      <c r="B70" s="47"/>
      <c r="C70" s="25"/>
      <c r="D70" s="15"/>
    </row>
    <row r="71" spans="1:4" x14ac:dyDescent="0.25">
      <c r="A71" s="13" t="s">
        <v>55</v>
      </c>
      <c r="B71" s="120" t="s">
        <v>15</v>
      </c>
      <c r="C71" s="79"/>
      <c r="D71" s="37">
        <v>0</v>
      </c>
    </row>
    <row r="72" spans="1:4" x14ac:dyDescent="0.25">
      <c r="A72" s="7"/>
      <c r="C72" s="24"/>
      <c r="D72" s="14"/>
    </row>
    <row r="73" spans="1:4" x14ac:dyDescent="0.25">
      <c r="A73" s="7"/>
      <c r="B73" s="26" t="s">
        <v>30</v>
      </c>
      <c r="C73" s="24"/>
      <c r="D73" s="14"/>
    </row>
    <row r="74" spans="1:4" x14ac:dyDescent="0.25">
      <c r="A74" s="7"/>
      <c r="B74" s="27" t="s">
        <v>28</v>
      </c>
      <c r="C74" s="24"/>
      <c r="D74" s="14"/>
    </row>
    <row r="75" spans="1:4" ht="15.75" thickBot="1" x14ac:dyDescent="0.3">
      <c r="A75" s="9"/>
      <c r="B75" s="47"/>
      <c r="C75" s="25"/>
      <c r="D75" s="15"/>
    </row>
    <row r="76" spans="1:4" x14ac:dyDescent="0.25">
      <c r="A76" s="13" t="s">
        <v>57</v>
      </c>
      <c r="B76" s="110" t="s">
        <v>45</v>
      </c>
      <c r="C76" s="79"/>
      <c r="D76" s="37">
        <v>0</v>
      </c>
    </row>
    <row r="77" spans="1:4" x14ac:dyDescent="0.25">
      <c r="A77" s="7"/>
      <c r="C77" s="24"/>
      <c r="D77" s="14"/>
    </row>
    <row r="78" spans="1:4" x14ac:dyDescent="0.25">
      <c r="A78" s="7"/>
      <c r="B78" s="26" t="s">
        <v>30</v>
      </c>
      <c r="C78" s="24"/>
      <c r="D78" s="14"/>
    </row>
    <row r="79" spans="1:4" x14ac:dyDescent="0.25">
      <c r="A79" s="7"/>
      <c r="B79" s="27" t="s">
        <v>28</v>
      </c>
      <c r="C79" s="24"/>
      <c r="D79" s="14"/>
    </row>
    <row r="80" spans="1:4" ht="15.75" thickBot="1" x14ac:dyDescent="0.3">
      <c r="A80" s="9"/>
      <c r="B80" s="47"/>
      <c r="C80" s="25"/>
      <c r="D80" s="15"/>
    </row>
    <row r="81" spans="1:4" ht="16.899999999999999" customHeight="1" x14ac:dyDescent="0.25">
      <c r="A81" s="13" t="s">
        <v>58</v>
      </c>
      <c r="B81" s="110" t="s">
        <v>40</v>
      </c>
      <c r="C81" s="130"/>
      <c r="D81" s="37">
        <v>0</v>
      </c>
    </row>
    <row r="82" spans="1:4" x14ac:dyDescent="0.25">
      <c r="A82" s="7"/>
      <c r="C82" s="24"/>
      <c r="D82" s="14"/>
    </row>
    <row r="83" spans="1:4" x14ac:dyDescent="0.25">
      <c r="A83" s="7"/>
      <c r="B83" s="26" t="s">
        <v>30</v>
      </c>
      <c r="C83" s="24"/>
      <c r="D83" s="14"/>
    </row>
    <row r="84" spans="1:4" x14ac:dyDescent="0.25">
      <c r="A84" s="7"/>
      <c r="B84" s="27" t="s">
        <v>28</v>
      </c>
      <c r="C84" s="24"/>
      <c r="D84" s="14"/>
    </row>
    <row r="85" spans="1:4" ht="15.75" thickBot="1" x14ac:dyDescent="0.3">
      <c r="A85" s="9"/>
      <c r="B85" s="42"/>
      <c r="C85" s="25"/>
      <c r="D85" s="15"/>
    </row>
    <row r="86" spans="1:4" ht="16.149999999999999" customHeight="1" x14ac:dyDescent="0.25">
      <c r="A86" s="13" t="s">
        <v>59</v>
      </c>
      <c r="B86" s="110" t="s">
        <v>41</v>
      </c>
      <c r="C86" s="111"/>
      <c r="D86" s="37">
        <v>0</v>
      </c>
    </row>
    <row r="87" spans="1:4" x14ac:dyDescent="0.25">
      <c r="A87" s="7"/>
      <c r="C87" s="24"/>
      <c r="D87" s="14"/>
    </row>
    <row r="88" spans="1:4" ht="30" x14ac:dyDescent="0.25">
      <c r="A88" s="7"/>
      <c r="B88" s="27" t="s">
        <v>16</v>
      </c>
      <c r="C88" s="24"/>
      <c r="D88" s="14"/>
    </row>
    <row r="89" spans="1:4" x14ac:dyDescent="0.25">
      <c r="A89" s="7"/>
      <c r="B89" s="27" t="s">
        <v>29</v>
      </c>
      <c r="C89" s="24"/>
      <c r="D89" s="14"/>
    </row>
    <row r="90" spans="1:4" ht="15.75" thickBot="1" x14ac:dyDescent="0.3">
      <c r="A90" s="9"/>
      <c r="B90" s="47"/>
      <c r="C90" s="25"/>
      <c r="D90" s="15"/>
    </row>
    <row r="91" spans="1:4" x14ac:dyDescent="0.25">
      <c r="A91" s="5"/>
      <c r="B91" s="101"/>
      <c r="C91" s="79"/>
      <c r="D91" s="93">
        <f>D5+D37+D42+D56+D66+D71+D76+D81+D86+D32+D61</f>
        <v>0</v>
      </c>
    </row>
    <row r="92" spans="1:4" ht="12.6" customHeight="1" x14ac:dyDescent="0.25">
      <c r="A92" s="7"/>
      <c r="B92" s="102" t="s">
        <v>17</v>
      </c>
      <c r="C92" s="77"/>
      <c r="D92" s="94"/>
    </row>
    <row r="93" spans="1:4" ht="15.75" thickBot="1" x14ac:dyDescent="0.3">
      <c r="A93" s="9"/>
      <c r="B93" s="103"/>
      <c r="C93" s="74"/>
      <c r="D93" s="95"/>
    </row>
    <row r="94" spans="1:4" x14ac:dyDescent="0.25">
      <c r="A94" s="16"/>
      <c r="B94" s="104" t="s">
        <v>26</v>
      </c>
      <c r="C94" s="79"/>
      <c r="D94" s="93">
        <f>D91*A95/100</f>
        <v>0</v>
      </c>
    </row>
    <row r="95" spans="1:4" x14ac:dyDescent="0.25">
      <c r="A95" s="4" t="s">
        <v>24</v>
      </c>
      <c r="B95" s="100" t="s">
        <v>25</v>
      </c>
      <c r="C95" s="70"/>
      <c r="D95" s="96"/>
    </row>
    <row r="96" spans="1:4" x14ac:dyDescent="0.25">
      <c r="A96" s="7"/>
      <c r="B96" s="100" t="s">
        <v>18</v>
      </c>
      <c r="C96" s="70"/>
      <c r="D96" s="96"/>
    </row>
    <row r="97" spans="1:7" ht="15.75" thickBot="1" x14ac:dyDescent="0.3">
      <c r="A97" s="9"/>
      <c r="B97" s="98" t="s">
        <v>19</v>
      </c>
      <c r="C97" s="74"/>
      <c r="D97" s="97"/>
    </row>
    <row r="98" spans="1:7" x14ac:dyDescent="0.25">
      <c r="A98" s="5"/>
      <c r="B98" s="99"/>
      <c r="C98" s="79"/>
      <c r="D98" s="93">
        <f>D94+D91</f>
        <v>0</v>
      </c>
    </row>
    <row r="99" spans="1:7" ht="22.15" customHeight="1" thickBot="1" x14ac:dyDescent="0.3">
      <c r="A99" s="7"/>
      <c r="B99" s="102" t="s">
        <v>23</v>
      </c>
      <c r="C99" s="70"/>
      <c r="D99" s="96"/>
    </row>
    <row r="100" spans="1:7" ht="12.6" hidden="1" customHeight="1" thickBot="1" x14ac:dyDescent="0.3">
      <c r="A100" s="1"/>
      <c r="B100" s="103"/>
      <c r="C100" s="74"/>
      <c r="D100" s="49">
        <f>D98</f>
        <v>0</v>
      </c>
    </row>
    <row r="101" spans="1:7" x14ac:dyDescent="0.25">
      <c r="A101" s="2"/>
      <c r="B101" s="107"/>
      <c r="C101" s="65"/>
      <c r="D101" s="93">
        <f>D98*0.22</f>
        <v>0</v>
      </c>
    </row>
    <row r="102" spans="1:7" x14ac:dyDescent="0.25">
      <c r="A102" s="3"/>
      <c r="B102" s="102" t="s">
        <v>20</v>
      </c>
      <c r="C102" s="70"/>
      <c r="D102" s="105"/>
    </row>
    <row r="103" spans="1:7" ht="2.4500000000000002" customHeight="1" thickBot="1" x14ac:dyDescent="0.3">
      <c r="A103" s="1"/>
      <c r="B103" s="103"/>
      <c r="C103" s="74"/>
      <c r="D103" s="106"/>
    </row>
    <row r="104" spans="1:7" ht="12" customHeight="1" x14ac:dyDescent="0.25">
      <c r="A104" s="2"/>
      <c r="B104" s="107"/>
      <c r="C104" s="65"/>
      <c r="D104" s="93">
        <f>D98+D101</f>
        <v>0</v>
      </c>
      <c r="G104" s="41"/>
    </row>
    <row r="105" spans="1:7" ht="21.6" customHeight="1" x14ac:dyDescent="0.25">
      <c r="A105" s="3"/>
      <c r="B105" s="102" t="s">
        <v>21</v>
      </c>
      <c r="C105" s="70"/>
      <c r="D105" s="105"/>
    </row>
    <row r="106" spans="1:7" ht="15.75" thickBot="1" x14ac:dyDescent="0.3">
      <c r="A106" s="1"/>
      <c r="B106" s="47"/>
      <c r="C106" s="23"/>
      <c r="D106" s="106"/>
    </row>
    <row r="107" spans="1:7" x14ac:dyDescent="0.25">
      <c r="A107" s="91" t="s">
        <v>43</v>
      </c>
      <c r="B107" s="131"/>
      <c r="C107" s="131"/>
      <c r="D107" s="131"/>
    </row>
    <row r="108" spans="1:7" x14ac:dyDescent="0.25">
      <c r="A108" s="90" t="s">
        <v>22</v>
      </c>
      <c r="B108" s="132"/>
      <c r="C108" s="132"/>
      <c r="D108" s="132"/>
    </row>
    <row r="109" spans="1:7" ht="43.9" customHeight="1" x14ac:dyDescent="0.25">
      <c r="A109" s="89" t="s">
        <v>56</v>
      </c>
      <c r="B109" s="89"/>
      <c r="C109" s="89"/>
      <c r="D109" s="89"/>
    </row>
    <row r="110" spans="1:7" ht="45" customHeight="1" x14ac:dyDescent="0.25">
      <c r="A110" s="92" t="s">
        <v>42</v>
      </c>
      <c r="B110" s="92"/>
      <c r="C110" s="92"/>
      <c r="D110" s="92"/>
    </row>
  </sheetData>
  <mergeCells count="58">
    <mergeCell ref="B15:C15"/>
    <mergeCell ref="B1:C1"/>
    <mergeCell ref="B2:C2"/>
    <mergeCell ref="B4:C4"/>
    <mergeCell ref="B5:C5"/>
    <mergeCell ref="B7:C7"/>
    <mergeCell ref="B9:C9"/>
    <mergeCell ref="B10:C10"/>
    <mergeCell ref="B11:C11"/>
    <mergeCell ref="B12:C12"/>
    <mergeCell ref="B13:C13"/>
    <mergeCell ref="B14:C14"/>
    <mergeCell ref="B22:C22"/>
    <mergeCell ref="B23:C23"/>
    <mergeCell ref="B27:C27"/>
    <mergeCell ref="B32:C32"/>
    <mergeCell ref="B16:C16"/>
    <mergeCell ref="B17:C17"/>
    <mergeCell ref="B18:C18"/>
    <mergeCell ref="B19:C19"/>
    <mergeCell ref="B20:C20"/>
    <mergeCell ref="B21:C21"/>
    <mergeCell ref="B81:C81"/>
    <mergeCell ref="B37:C37"/>
    <mergeCell ref="B42:C42"/>
    <mergeCell ref="B44:C44"/>
    <mergeCell ref="B48:C48"/>
    <mergeCell ref="B52:C52"/>
    <mergeCell ref="B56:C56"/>
    <mergeCell ref="B61:C61"/>
    <mergeCell ref="B66:C66"/>
    <mergeCell ref="B71:C71"/>
    <mergeCell ref="B76:C76"/>
    <mergeCell ref="B94:C94"/>
    <mergeCell ref="D94:D97"/>
    <mergeCell ref="B95:C95"/>
    <mergeCell ref="B96:C96"/>
    <mergeCell ref="B97:C97"/>
    <mergeCell ref="B86:C86"/>
    <mergeCell ref="B91:C91"/>
    <mergeCell ref="D91:D93"/>
    <mergeCell ref="B92:C92"/>
    <mergeCell ref="B93:C93"/>
    <mergeCell ref="A110:D110"/>
    <mergeCell ref="D98:D99"/>
    <mergeCell ref="B104:C104"/>
    <mergeCell ref="D104:D106"/>
    <mergeCell ref="B105:C105"/>
    <mergeCell ref="A107:D107"/>
    <mergeCell ref="A108:D108"/>
    <mergeCell ref="A109:D109"/>
    <mergeCell ref="B98:C98"/>
    <mergeCell ref="B99:C99"/>
    <mergeCell ref="B100:C100"/>
    <mergeCell ref="B101:C101"/>
    <mergeCell ref="D101:D103"/>
    <mergeCell ref="B102:C102"/>
    <mergeCell ref="B103:C103"/>
  </mergeCells>
  <dataValidations count="1">
    <dataValidation type="custom" allowBlank="1" showInputMessage="1" showErrorMessage="1" errorTitle="Preverite vnos" error="Cena/e.m je po Navodilih 4.1.4 potrebno vnesti na dve decimalni mesti zaokroženo." sqref="D37 D42 D44 D48 D52 D56 D66 D71 D76 D81 D86 D5 D7 D27 D32 D61" xr:uid="{F272408D-D205-46C7-B016-1D9055E117C7}">
      <formula1>D5=ROUND(D5,2)</formula1>
    </dataValidation>
  </dataValidation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REKAPITULACIJA</vt:lpstr>
      <vt:lpstr>KR0152</vt:lpstr>
      <vt:lpstr>KR0153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Tesar</dc:creator>
  <cp:lastModifiedBy>Administrator</cp:lastModifiedBy>
  <cp:lastPrinted>2025-05-13T08:32:35Z</cp:lastPrinted>
  <dcterms:created xsi:type="dcterms:W3CDTF">2017-10-18T10:55:40Z</dcterms:created>
  <dcterms:modified xsi:type="dcterms:W3CDTF">2025-07-30T09:27:48Z</dcterms:modified>
</cp:coreProperties>
</file>